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816 - CURSOS\01 - ORG - TEMPO E TAREFAS\20 - PLANILHAS\WWW-MEU TESTE\0-MODELO ARRUMADO\"/>
    </mc:Choice>
  </mc:AlternateContent>
  <workbookProtection workbookAlgorithmName="SHA-512" workbookHashValue="WQymB9r5wlNU42iHQKkc/N5BWshMTmwMnAYtan2NdcxIaFSt7p0JRVKQyK/2pakdjNLrHCw/hAN403vrk44evg==" workbookSaltValue="rGedKZkSkXj1GIX0wVhMZg==" workbookSpinCount="100000" lockStructure="1"/>
  <bookViews>
    <workbookView xWindow="0" yWindow="0" windowWidth="19200" windowHeight="11304" firstSheet="1" activeTab="1"/>
  </bookViews>
  <sheets>
    <sheet name="ORIGEM" sheetId="2" state="hidden" r:id="rId1"/>
    <sheet name="PASSO 4" sheetId="1" r:id="rId2"/>
    <sheet name="SAIDA" sheetId="4" state="hidden" r:id="rId3"/>
  </sheets>
  <externalReferences>
    <externalReference r:id="rId4"/>
    <externalReference r:id="rId5"/>
    <externalReference r:id="rId6"/>
    <externalReference r:id="rId7"/>
  </externalReferences>
  <definedNames>
    <definedName name="_xlnm.Print_Area" localSheetId="1">'PASSO 4'!$B$46:$Z$112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7" i="2" l="1"/>
  <c r="G10" i="2" l="1"/>
  <c r="H10" i="2"/>
  <c r="I10" i="2"/>
  <c r="J10" i="2"/>
  <c r="K10" i="2"/>
  <c r="C24" i="2" l="1"/>
  <c r="D24" i="2"/>
  <c r="E24" i="2"/>
  <c r="F24" i="2"/>
  <c r="C24" i="4" l="1"/>
  <c r="D24" i="4"/>
  <c r="E24" i="4"/>
  <c r="F24" i="4"/>
  <c r="K10" i="4" l="1"/>
  <c r="J10" i="4"/>
  <c r="I10" i="4"/>
  <c r="H10" i="4"/>
  <c r="G10" i="4"/>
  <c r="AT10" i="1" l="1"/>
  <c r="AT9" i="1"/>
  <c r="L48" i="1" l="1"/>
  <c r="L49" i="1"/>
  <c r="L50" i="1"/>
  <c r="L51" i="1"/>
  <c r="L52" i="1"/>
  <c r="L53" i="1"/>
  <c r="L54" i="1"/>
  <c r="L55" i="1"/>
  <c r="L56" i="1"/>
  <c r="L57" i="1"/>
  <c r="AN117" i="1"/>
  <c r="AO117" i="1"/>
  <c r="AP117" i="1"/>
  <c r="AQ117" i="1"/>
  <c r="AR117" i="1"/>
  <c r="J13" i="2"/>
  <c r="J13" i="4" s="1"/>
  <c r="K13" i="2"/>
  <c r="K13" i="4" s="1"/>
  <c r="I13" i="2"/>
  <c r="I13" i="4" s="1"/>
  <c r="H13" i="2"/>
  <c r="H13" i="4" s="1"/>
  <c r="G13" i="2"/>
  <c r="G13" i="4" s="1"/>
  <c r="AN120" i="1" l="1"/>
  <c r="AO120" i="1"/>
  <c r="AP120" i="1"/>
  <c r="AQ120" i="1"/>
  <c r="AR120" i="1"/>
  <c r="AR125" i="1" l="1"/>
  <c r="E34" i="1"/>
  <c r="AN125" i="1"/>
  <c r="E30" i="1"/>
  <c r="AO125" i="1"/>
  <c r="E31" i="1"/>
  <c r="AQ125" i="1"/>
  <c r="E33" i="1"/>
  <c r="AP125" i="1"/>
  <c r="E32" i="1"/>
  <c r="M10" i="2" l="1"/>
  <c r="L10" i="2"/>
  <c r="N10" i="2"/>
  <c r="L10" i="4" l="1"/>
  <c r="AS117" i="1"/>
  <c r="AS120" i="1" s="1"/>
  <c r="L13" i="2"/>
  <c r="L13" i="4" s="1"/>
  <c r="M10" i="4"/>
  <c r="AT117" i="1"/>
  <c r="AT120" i="1" s="1"/>
  <c r="M13" i="2"/>
  <c r="M13" i="4" s="1"/>
  <c r="N10" i="4"/>
  <c r="AU117" i="1"/>
  <c r="AU120" i="1" s="1"/>
  <c r="N13" i="2"/>
  <c r="N13" i="4" s="1"/>
  <c r="AU125" i="1" l="1"/>
  <c r="E37" i="1"/>
  <c r="AS125" i="1"/>
  <c r="E35" i="1"/>
  <c r="AT125" i="1"/>
  <c r="E36" i="1"/>
  <c r="F10" i="2" l="1"/>
  <c r="D10" i="2"/>
  <c r="D10" i="4" l="1"/>
  <c r="F3" i="2"/>
  <c r="AK117" i="1"/>
  <c r="F10" i="4"/>
  <c r="AM117" i="1"/>
  <c r="AM120" i="1" s="1"/>
  <c r="F13" i="2"/>
  <c r="F13" i="4" s="1"/>
  <c r="AK125" i="1" l="1"/>
  <c r="AM110" i="1"/>
  <c r="F3" i="4"/>
  <c r="AM125" i="1"/>
  <c r="E29" i="1"/>
  <c r="D21" i="2" l="1"/>
  <c r="C21" i="2"/>
  <c r="F21" i="2" l="1"/>
  <c r="E21" i="2"/>
  <c r="D21" i="4"/>
  <c r="C7" i="2"/>
  <c r="C21" i="4"/>
  <c r="B7" i="2"/>
  <c r="F21" i="4" l="1"/>
  <c r="E7" i="2"/>
  <c r="C7" i="4"/>
  <c r="AJ114" i="1"/>
  <c r="AJ120" i="1" s="1"/>
  <c r="C13" i="2"/>
  <c r="C13" i="4" s="1"/>
  <c r="E21" i="4"/>
  <c r="D7" i="2"/>
  <c r="B7" i="4"/>
  <c r="AI114" i="1"/>
  <c r="B13" i="2"/>
  <c r="B3" i="2" l="1"/>
  <c r="E7" i="4"/>
  <c r="AL114" i="1"/>
  <c r="AL120" i="1" s="1"/>
  <c r="E13" i="2"/>
  <c r="E13" i="4" s="1"/>
  <c r="E26" i="1"/>
  <c r="AJ142" i="1"/>
  <c r="G26" i="1" s="1"/>
  <c r="L26" i="1" s="1"/>
  <c r="AL26" i="1" s="1"/>
  <c r="D7" i="4"/>
  <c r="AK114" i="1"/>
  <c r="AK120" i="1" s="1"/>
  <c r="E27" i="1" s="1"/>
  <c r="D13" i="2"/>
  <c r="D13" i="4" s="1"/>
  <c r="B13" i="4"/>
  <c r="AI120" i="1"/>
  <c r="AI128" i="1"/>
  <c r="B3" i="4" l="1"/>
  <c r="M26" i="1"/>
  <c r="B16" i="2"/>
  <c r="AL125" i="1"/>
  <c r="AK123" i="1" s="1"/>
  <c r="E28" i="1"/>
  <c r="AI110" i="1"/>
  <c r="AG26" i="1"/>
  <c r="F26" i="1"/>
  <c r="AI123" i="1"/>
  <c r="AI142" i="1"/>
  <c r="E25" i="1"/>
  <c r="B16" i="4"/>
  <c r="E40" i="1" l="1"/>
  <c r="E38" i="1" s="1"/>
  <c r="G25" i="1"/>
  <c r="AH134" i="1"/>
  <c r="AH125" i="1"/>
  <c r="AK142" i="1" s="1"/>
  <c r="G27" i="1" s="1"/>
  <c r="AH128" i="1"/>
  <c r="AH129" i="1" s="1"/>
  <c r="AP136" i="1" l="1"/>
  <c r="AP142" i="1" s="1"/>
  <c r="G32" i="1" s="1"/>
  <c r="AM136" i="1"/>
  <c r="AM142" i="1" s="1"/>
  <c r="G29" i="1" s="1"/>
  <c r="AT136" i="1"/>
  <c r="AT142" i="1" s="1"/>
  <c r="G36" i="1" s="1"/>
  <c r="AL136" i="1"/>
  <c r="AL142" i="1" s="1"/>
  <c r="G28" i="1" s="1"/>
  <c r="L28" i="1" s="1"/>
  <c r="AK136" i="1"/>
  <c r="AU136" i="1"/>
  <c r="AU142" i="1" s="1"/>
  <c r="G37" i="1" s="1"/>
  <c r="AR136" i="1"/>
  <c r="AR142" i="1" s="1"/>
  <c r="G34" i="1" s="1"/>
  <c r="AN136" i="1"/>
  <c r="AN142" i="1" s="1"/>
  <c r="G30" i="1" s="1"/>
  <c r="AS136" i="1"/>
  <c r="AS142" i="1" s="1"/>
  <c r="G35" i="1" s="1"/>
  <c r="AQ136" i="1"/>
  <c r="AQ142" i="1" s="1"/>
  <c r="G33" i="1" s="1"/>
  <c r="AO136" i="1"/>
  <c r="AO142" i="1" s="1"/>
  <c r="G31" i="1" s="1"/>
  <c r="AG27" i="1"/>
  <c r="L27" i="1"/>
  <c r="F27" i="1"/>
  <c r="AI10" i="1"/>
  <c r="F25" i="1"/>
  <c r="AI31" i="1"/>
  <c r="AH10" i="1"/>
  <c r="I8" i="1"/>
  <c r="AL28" i="1" l="1"/>
  <c r="M28" i="1"/>
  <c r="AI144" i="1"/>
  <c r="AW142" i="1" s="1"/>
  <c r="G38" i="1" s="1"/>
  <c r="AG28" i="1"/>
  <c r="F28" i="1"/>
  <c r="L31" i="1"/>
  <c r="F31" i="1"/>
  <c r="AG31" i="1"/>
  <c r="F34" i="1"/>
  <c r="L34" i="1"/>
  <c r="AG34" i="1"/>
  <c r="AG36" i="1"/>
  <c r="F36" i="1"/>
  <c r="L36" i="1"/>
  <c r="M27" i="1"/>
  <c r="AL27" i="1"/>
  <c r="F33" i="1"/>
  <c r="L33" i="1"/>
  <c r="AG33" i="1"/>
  <c r="AG37" i="1"/>
  <c r="F37" i="1"/>
  <c r="L37" i="1"/>
  <c r="AG29" i="1"/>
  <c r="F29" i="1"/>
  <c r="L29" i="1"/>
  <c r="AG30" i="1"/>
  <c r="AI28" i="1" s="1"/>
  <c r="F30" i="1"/>
  <c r="L30" i="1"/>
  <c r="G40" i="1"/>
  <c r="AG38" i="1" s="1"/>
  <c r="AG41" i="1"/>
  <c r="AG35" i="1"/>
  <c r="L35" i="1"/>
  <c r="F35" i="1"/>
  <c r="AI136" i="1"/>
  <c r="L32" i="1"/>
  <c r="F32" i="1"/>
  <c r="AG32" i="1"/>
  <c r="AH12" i="1" l="1"/>
  <c r="AH14" i="1" s="1"/>
  <c r="AH16" i="1" s="1"/>
  <c r="AH17" i="1" s="1"/>
  <c r="AJ12" i="1"/>
  <c r="AJ14" i="1" s="1"/>
  <c r="AJ16" i="1" s="1"/>
  <c r="AJ17" i="1" s="1"/>
  <c r="AJ18" i="1" s="1"/>
  <c r="AI12" i="1"/>
  <c r="AI14" i="1" s="1"/>
  <c r="AI16" i="1" s="1"/>
  <c r="AI17" i="1" s="1"/>
  <c r="AI18" i="1" s="1"/>
  <c r="AI34" i="1"/>
  <c r="AI35" i="1" s="1"/>
  <c r="AL35" i="1"/>
  <c r="M35" i="1"/>
  <c r="AL37" i="1"/>
  <c r="M37" i="1"/>
  <c r="AL36" i="1"/>
  <c r="M36" i="1"/>
  <c r="AL31" i="1"/>
  <c r="M31" i="1"/>
  <c r="AL32" i="1"/>
  <c r="M32" i="1"/>
  <c r="AL29" i="1"/>
  <c r="M29" i="1"/>
  <c r="AG40" i="1"/>
  <c r="AE40" i="1" s="1"/>
  <c r="AL30" i="1"/>
  <c r="M30" i="1"/>
  <c r="AL33" i="1"/>
  <c r="M33" i="1"/>
  <c r="AL34" i="1"/>
  <c r="M34" i="1"/>
  <c r="AI41" i="1" l="1"/>
  <c r="AH18" i="1"/>
  <c r="AG18" i="1" s="1"/>
  <c r="I9" i="1" s="1"/>
  <c r="L25" i="1"/>
  <c r="L38" i="1"/>
  <c r="AL25" i="1" l="1"/>
  <c r="L40" i="1"/>
  <c r="I10" i="1" s="1"/>
  <c r="M25" i="1"/>
  <c r="AL38" i="1"/>
  <c r="AP38" i="1" s="1"/>
  <c r="M38" i="1"/>
  <c r="AT38" i="1" l="1"/>
  <c r="D77" i="1" s="1"/>
  <c r="AW38" i="1"/>
  <c r="AQ38" i="1"/>
  <c r="C77" i="1" s="1"/>
  <c r="AP35" i="1"/>
  <c r="AP26" i="1"/>
  <c r="AP36" i="1"/>
  <c r="AP28" i="1"/>
  <c r="AP33" i="1"/>
  <c r="AP32" i="1"/>
  <c r="AP34" i="1"/>
  <c r="AP29" i="1"/>
  <c r="AP25" i="1"/>
  <c r="AP30" i="1"/>
  <c r="AP31" i="1"/>
  <c r="AP27" i="1"/>
  <c r="AP37" i="1"/>
  <c r="AL40" i="1"/>
  <c r="X56" i="2"/>
  <c r="V52" i="4"/>
  <c r="X55" i="2"/>
  <c r="V51" i="4"/>
  <c r="X58" i="2"/>
  <c r="V54" i="4"/>
  <c r="X54" i="2"/>
  <c r="V50" i="4"/>
  <c r="X59" i="2"/>
  <c r="V55" i="4"/>
  <c r="X57" i="2"/>
  <c r="V53" i="4"/>
  <c r="AD10" i="2"/>
  <c r="AD6" i="2"/>
  <c r="AD7" i="2"/>
  <c r="AD13" i="2"/>
  <c r="AD4" i="2"/>
  <c r="AT29" i="1" l="1"/>
  <c r="D68" i="1" s="1"/>
  <c r="AQ29" i="1"/>
  <c r="C68" i="1" s="1"/>
  <c r="AW29" i="1"/>
  <c r="AT34" i="1"/>
  <c r="D73" i="1" s="1"/>
  <c r="AW34" i="1"/>
  <c r="AQ34" i="1"/>
  <c r="C73" i="1" s="1"/>
  <c r="P77" i="1"/>
  <c r="H77" i="1"/>
  <c r="Q49" i="4"/>
  <c r="AT30" i="1"/>
  <c r="D69" i="1" s="1"/>
  <c r="AW30" i="1"/>
  <c r="AQ30" i="1"/>
  <c r="C69" i="1" s="1"/>
  <c r="AT32" i="1"/>
  <c r="D71" i="1" s="1"/>
  <c r="AW32" i="1"/>
  <c r="AQ32" i="1"/>
  <c r="C71" i="1" s="1"/>
  <c r="AT26" i="1"/>
  <c r="D65" i="1" s="1"/>
  <c r="AQ26" i="1"/>
  <c r="C65" i="1" s="1"/>
  <c r="AW26" i="1"/>
  <c r="AZ38" i="1"/>
  <c r="BA38" i="1" s="1"/>
  <c r="BJ38" i="1" s="1"/>
  <c r="AX38" i="1"/>
  <c r="BE38" i="1" s="1"/>
  <c r="AT27" i="1"/>
  <c r="D66" i="1" s="1"/>
  <c r="AQ27" i="1"/>
  <c r="C66" i="1" s="1"/>
  <c r="AW27" i="1"/>
  <c r="AT28" i="1"/>
  <c r="D67" i="1" s="1"/>
  <c r="AQ28" i="1"/>
  <c r="C67" i="1" s="1"/>
  <c r="AW28" i="1"/>
  <c r="AT31" i="1"/>
  <c r="D70" i="1" s="1"/>
  <c r="AW31" i="1"/>
  <c r="AQ31" i="1"/>
  <c r="C70" i="1" s="1"/>
  <c r="AT36" i="1"/>
  <c r="D75" i="1" s="1"/>
  <c r="AQ36" i="1"/>
  <c r="C75" i="1" s="1"/>
  <c r="AW36" i="1"/>
  <c r="AT37" i="1"/>
  <c r="D76" i="1" s="1"/>
  <c r="AW37" i="1"/>
  <c r="AQ37" i="1"/>
  <c r="C76" i="1" s="1"/>
  <c r="AT25" i="1"/>
  <c r="D64" i="1" s="1"/>
  <c r="AW25" i="1"/>
  <c r="AQ25" i="1"/>
  <c r="C64" i="1" s="1"/>
  <c r="AP40" i="1"/>
  <c r="AR38" i="1" s="1"/>
  <c r="AT33" i="1"/>
  <c r="D72" i="1" s="1"/>
  <c r="AW33" i="1"/>
  <c r="AQ33" i="1"/>
  <c r="C72" i="1" s="1"/>
  <c r="AT35" i="1"/>
  <c r="D74" i="1" s="1"/>
  <c r="AW35" i="1"/>
  <c r="AQ35" i="1"/>
  <c r="C74" i="1" s="1"/>
  <c r="R49" i="4"/>
  <c r="AD7" i="4"/>
  <c r="Y51" i="1"/>
  <c r="AD13" i="4"/>
  <c r="Y57" i="1"/>
  <c r="AD4" i="4"/>
  <c r="Y48" i="1"/>
  <c r="AD6" i="4"/>
  <c r="Y50" i="1"/>
  <c r="AD10" i="4"/>
  <c r="Y54" i="1"/>
  <c r="Y57" i="2"/>
  <c r="W53" i="4"/>
  <c r="Y58" i="2"/>
  <c r="W54" i="4"/>
  <c r="Y54" i="2"/>
  <c r="W50" i="4"/>
  <c r="Y55" i="2"/>
  <c r="W51" i="4"/>
  <c r="Y59" i="2"/>
  <c r="W55" i="4"/>
  <c r="Y56" i="2"/>
  <c r="W52" i="4"/>
  <c r="T12" i="2"/>
  <c r="AD12" i="2"/>
  <c r="X8" i="2"/>
  <c r="AD8" i="2"/>
  <c r="T11" i="2"/>
  <c r="AD11" i="2"/>
  <c r="T9" i="2"/>
  <c r="AD9" i="2"/>
  <c r="T5" i="2"/>
  <c r="AD5" i="2"/>
  <c r="Z12" i="2"/>
  <c r="AB12" i="2"/>
  <c r="R12" i="2"/>
  <c r="X12" i="2"/>
  <c r="R6" i="2"/>
  <c r="Z6" i="2"/>
  <c r="X6" i="2"/>
  <c r="AB6" i="2"/>
  <c r="R7" i="2"/>
  <c r="AB7" i="2"/>
  <c r="Z7" i="2"/>
  <c r="X7" i="2"/>
  <c r="Z8" i="2"/>
  <c r="R8" i="2"/>
  <c r="AB8" i="2"/>
  <c r="R11" i="2"/>
  <c r="AB11" i="2"/>
  <c r="Z11" i="2"/>
  <c r="X11" i="2"/>
  <c r="T6" i="2"/>
  <c r="T8" i="2"/>
  <c r="R4" i="2"/>
  <c r="AB4" i="2"/>
  <c r="AB5" i="2"/>
  <c r="R5" i="2"/>
  <c r="X5" i="2"/>
  <c r="Z5" i="2"/>
  <c r="T7" i="2"/>
  <c r="X10" i="2"/>
  <c r="Z10" i="2"/>
  <c r="R10" i="2"/>
  <c r="AB10" i="2"/>
  <c r="R9" i="2"/>
  <c r="AB9" i="2"/>
  <c r="Z9" i="2"/>
  <c r="X9" i="2"/>
  <c r="T10" i="2"/>
  <c r="R13" i="2"/>
  <c r="AB13" i="2"/>
  <c r="Z13" i="2"/>
  <c r="X13" i="2"/>
  <c r="T13" i="2"/>
  <c r="T4" i="2"/>
  <c r="X4" i="2"/>
  <c r="AR26" i="1" l="1"/>
  <c r="AR32" i="1"/>
  <c r="AR30" i="1"/>
  <c r="AR29" i="1"/>
  <c r="AR34" i="1"/>
  <c r="AR35" i="1"/>
  <c r="AR33" i="1"/>
  <c r="AR25" i="1"/>
  <c r="Q36" i="4"/>
  <c r="H64" i="1"/>
  <c r="P64" i="1"/>
  <c r="H76" i="1"/>
  <c r="P76" i="1"/>
  <c r="Q48" i="4"/>
  <c r="AZ36" i="1"/>
  <c r="BA36" i="1" s="1"/>
  <c r="BJ36" i="1" s="1"/>
  <c r="AX36" i="1"/>
  <c r="BE36" i="1" s="1"/>
  <c r="AZ28" i="1"/>
  <c r="BA28" i="1" s="1"/>
  <c r="BJ28" i="1" s="1"/>
  <c r="AX28" i="1"/>
  <c r="BE28" i="1" s="1"/>
  <c r="AZ27" i="1"/>
  <c r="BA27" i="1" s="1"/>
  <c r="BJ27" i="1" s="1"/>
  <c r="AX27" i="1"/>
  <c r="BE27" i="1" s="1"/>
  <c r="R37" i="4"/>
  <c r="R44" i="4"/>
  <c r="AZ25" i="1"/>
  <c r="BA25" i="1" s="1"/>
  <c r="BJ25" i="1" s="1"/>
  <c r="AX25" i="1"/>
  <c r="BE25" i="1" s="1"/>
  <c r="AZ37" i="1"/>
  <c r="BA37" i="1" s="1"/>
  <c r="BJ37" i="1" s="1"/>
  <c r="AX37" i="1"/>
  <c r="BE37" i="1" s="1"/>
  <c r="Q39" i="4"/>
  <c r="H67" i="1"/>
  <c r="P67" i="1"/>
  <c r="H66" i="1"/>
  <c r="P66" i="1"/>
  <c r="Q38" i="4"/>
  <c r="H73" i="1"/>
  <c r="P73" i="1"/>
  <c r="Q45" i="4"/>
  <c r="R36" i="4"/>
  <c r="D79" i="1"/>
  <c r="E72" i="1" s="1"/>
  <c r="S44" i="4" s="1"/>
  <c r="R47" i="4"/>
  <c r="R42" i="4"/>
  <c r="R39" i="4"/>
  <c r="R38" i="4"/>
  <c r="AZ26" i="1"/>
  <c r="BA26" i="1" s="1"/>
  <c r="BJ26" i="1" s="1"/>
  <c r="AX26" i="1"/>
  <c r="BE26" i="1" s="1"/>
  <c r="P71" i="1"/>
  <c r="H71" i="1"/>
  <c r="Q43" i="4"/>
  <c r="H69" i="1"/>
  <c r="P69" i="1"/>
  <c r="Q41" i="4"/>
  <c r="AZ34" i="1"/>
  <c r="BA34" i="1" s="1"/>
  <c r="BJ34" i="1" s="1"/>
  <c r="AX34" i="1"/>
  <c r="BE34" i="1" s="1"/>
  <c r="H68" i="1"/>
  <c r="Q40" i="4"/>
  <c r="P68" i="1"/>
  <c r="AZ35" i="1"/>
  <c r="BA35" i="1" s="1"/>
  <c r="BJ35" i="1" s="1"/>
  <c r="AX35" i="1"/>
  <c r="BE35" i="1" s="1"/>
  <c r="AZ33" i="1"/>
  <c r="BA33" i="1" s="1"/>
  <c r="BJ33" i="1" s="1"/>
  <c r="AX33" i="1"/>
  <c r="BE33" i="1" s="1"/>
  <c r="H70" i="1"/>
  <c r="P70" i="1"/>
  <c r="Q42" i="4"/>
  <c r="BI38" i="1"/>
  <c r="S77" i="1" s="1"/>
  <c r="BK38" i="1"/>
  <c r="R43" i="4"/>
  <c r="E71" i="1"/>
  <c r="S43" i="4" s="1"/>
  <c r="R41" i="4"/>
  <c r="E69" i="1"/>
  <c r="S41" i="4" s="1"/>
  <c r="R46" i="4"/>
  <c r="E74" i="1"/>
  <c r="S46" i="4" s="1"/>
  <c r="Q47" i="4"/>
  <c r="P75" i="1"/>
  <c r="H75" i="1"/>
  <c r="AZ31" i="1"/>
  <c r="BA31" i="1" s="1"/>
  <c r="BJ31" i="1" s="1"/>
  <c r="AX31" i="1"/>
  <c r="BE31" i="1" s="1"/>
  <c r="AZ29" i="1"/>
  <c r="BA29" i="1" s="1"/>
  <c r="BJ29" i="1" s="1"/>
  <c r="AX29" i="1"/>
  <c r="BE29" i="1" s="1"/>
  <c r="R48" i="4"/>
  <c r="Q46" i="4"/>
  <c r="P74" i="1"/>
  <c r="H74" i="1"/>
  <c r="P72" i="1"/>
  <c r="Q44" i="4"/>
  <c r="H72" i="1"/>
  <c r="AR37" i="1"/>
  <c r="AR36" i="1"/>
  <c r="AR31" i="1"/>
  <c r="AR28" i="1"/>
  <c r="AR27" i="1"/>
  <c r="BD38" i="1"/>
  <c r="K77" i="1" s="1"/>
  <c r="BC38" i="1"/>
  <c r="BF38" i="1"/>
  <c r="I77" i="1" s="1"/>
  <c r="Q37" i="4"/>
  <c r="H65" i="1"/>
  <c r="P65" i="1"/>
  <c r="AZ32" i="1"/>
  <c r="BA32" i="1" s="1"/>
  <c r="BJ32" i="1" s="1"/>
  <c r="AX32" i="1"/>
  <c r="BE32" i="1" s="1"/>
  <c r="AZ30" i="1"/>
  <c r="BA30" i="1" s="1"/>
  <c r="BJ30" i="1" s="1"/>
  <c r="AX30" i="1"/>
  <c r="BE30" i="1" s="1"/>
  <c r="R45" i="4"/>
  <c r="E73" i="1"/>
  <c r="S45" i="4" s="1"/>
  <c r="R40" i="4"/>
  <c r="E68" i="1"/>
  <c r="S40" i="4" s="1"/>
  <c r="R11" i="4"/>
  <c r="M55" i="1"/>
  <c r="R10" i="4"/>
  <c r="M54" i="1"/>
  <c r="R12" i="4"/>
  <c r="M56" i="1"/>
  <c r="R13" i="4"/>
  <c r="M57" i="1"/>
  <c r="R4" i="4"/>
  <c r="M48" i="1"/>
  <c r="R8" i="4"/>
  <c r="M52" i="1"/>
  <c r="R9" i="4"/>
  <c r="M53" i="1"/>
  <c r="R5" i="4"/>
  <c r="M49" i="1"/>
  <c r="R7" i="4"/>
  <c r="M51" i="1"/>
  <c r="R6" i="4"/>
  <c r="M50" i="1"/>
  <c r="AB10" i="4"/>
  <c r="W54" i="1"/>
  <c r="T6" i="4"/>
  <c r="O50" i="1"/>
  <c r="AB6" i="4"/>
  <c r="W50" i="1"/>
  <c r="AD11" i="4"/>
  <c r="Y55" i="1"/>
  <c r="T4" i="4"/>
  <c r="O48" i="1"/>
  <c r="AB13" i="4"/>
  <c r="W57" i="1"/>
  <c r="Z9" i="4"/>
  <c r="U53" i="1"/>
  <c r="Z5" i="4"/>
  <c r="U49" i="1"/>
  <c r="AB4" i="4"/>
  <c r="W48" i="1"/>
  <c r="AA29" i="2"/>
  <c r="X11" i="4" s="1"/>
  <c r="S55" i="1"/>
  <c r="AB8" i="4"/>
  <c r="W52" i="1"/>
  <c r="Z7" i="4"/>
  <c r="U51" i="1"/>
  <c r="AA24" i="2"/>
  <c r="X6" i="4" s="1"/>
  <c r="S50" i="1"/>
  <c r="T5" i="4"/>
  <c r="O49" i="1"/>
  <c r="T11" i="4"/>
  <c r="O55" i="1"/>
  <c r="T12" i="4"/>
  <c r="O56" i="1"/>
  <c r="Z13" i="4"/>
  <c r="U57" i="1"/>
  <c r="T7" i="4"/>
  <c r="O51" i="1"/>
  <c r="AA30" i="2"/>
  <c r="X12" i="4" s="1"/>
  <c r="S56" i="1"/>
  <c r="AD12" i="4"/>
  <c r="Y56" i="1"/>
  <c r="T13" i="4"/>
  <c r="O57" i="1"/>
  <c r="AB9" i="4"/>
  <c r="W53" i="1"/>
  <c r="Z10" i="4"/>
  <c r="U54" i="1"/>
  <c r="AA23" i="2"/>
  <c r="X5" i="4" s="1"/>
  <c r="S49" i="1"/>
  <c r="Z11" i="4"/>
  <c r="U55" i="1"/>
  <c r="AB7" i="4"/>
  <c r="W51" i="1"/>
  <c r="Z6" i="4"/>
  <c r="U50" i="1"/>
  <c r="AB12" i="4"/>
  <c r="W56" i="1"/>
  <c r="AD9" i="4"/>
  <c r="Y53" i="1"/>
  <c r="AD8" i="4"/>
  <c r="Y52" i="1"/>
  <c r="AA27" i="2"/>
  <c r="X9" i="4" s="1"/>
  <c r="S53" i="1"/>
  <c r="AB5" i="4"/>
  <c r="W49" i="1"/>
  <c r="AA25" i="2"/>
  <c r="X7" i="4" s="1"/>
  <c r="S51" i="1"/>
  <c r="AD5" i="4"/>
  <c r="Y49" i="1"/>
  <c r="AA22" i="2"/>
  <c r="X4" i="4" s="1"/>
  <c r="S48" i="1"/>
  <c r="AA31" i="2"/>
  <c r="X13" i="4" s="1"/>
  <c r="S57" i="1"/>
  <c r="T10" i="4"/>
  <c r="O54" i="1"/>
  <c r="AA28" i="2"/>
  <c r="X10" i="4" s="1"/>
  <c r="S54" i="1"/>
  <c r="T8" i="4"/>
  <c r="O52" i="1"/>
  <c r="AB11" i="4"/>
  <c r="W55" i="1"/>
  <c r="Z8" i="4"/>
  <c r="U52" i="1"/>
  <c r="Z12" i="4"/>
  <c r="U56" i="1"/>
  <c r="T9" i="4"/>
  <c r="O53" i="1"/>
  <c r="AA26" i="2"/>
  <c r="X8" i="4" s="1"/>
  <c r="S52" i="1"/>
  <c r="X51" i="2"/>
  <c r="V47" i="4"/>
  <c r="X53" i="2"/>
  <c r="V49" i="4"/>
  <c r="X50" i="2"/>
  <c r="V46" i="4"/>
  <c r="X45" i="2"/>
  <c r="V41" i="4"/>
  <c r="X43" i="2"/>
  <c r="V39" i="4"/>
  <c r="X42" i="2"/>
  <c r="V38" i="4"/>
  <c r="X44" i="2"/>
  <c r="V40" i="4"/>
  <c r="X47" i="2"/>
  <c r="V43" i="4"/>
  <c r="X41" i="2"/>
  <c r="V37" i="4"/>
  <c r="X46" i="2"/>
  <c r="V42" i="4"/>
  <c r="X48" i="2"/>
  <c r="V44" i="4"/>
  <c r="X40" i="2"/>
  <c r="V36" i="4"/>
  <c r="X52" i="2"/>
  <c r="V48" i="4"/>
  <c r="X49" i="2"/>
  <c r="V45" i="4"/>
  <c r="Z4" i="2"/>
  <c r="E70" i="1" l="1"/>
  <c r="S42" i="4" s="1"/>
  <c r="E66" i="1"/>
  <c r="S38" i="4" s="1"/>
  <c r="E64" i="1"/>
  <c r="S36" i="4" s="1"/>
  <c r="BD32" i="1"/>
  <c r="K71" i="1" s="1"/>
  <c r="BC32" i="1"/>
  <c r="BF32" i="1"/>
  <c r="I71" i="1" s="1"/>
  <c r="BI32" i="1"/>
  <c r="S71" i="1" s="1"/>
  <c r="BK32" i="1"/>
  <c r="BC29" i="1"/>
  <c r="BD29" i="1"/>
  <c r="K68" i="1" s="1"/>
  <c r="BF29" i="1"/>
  <c r="I68" i="1" s="1"/>
  <c r="BI33" i="1"/>
  <c r="S72" i="1" s="1"/>
  <c r="BK33" i="1"/>
  <c r="BD37" i="1"/>
  <c r="K76" i="1" s="1"/>
  <c r="BC37" i="1"/>
  <c r="BF37" i="1"/>
  <c r="I76" i="1" s="1"/>
  <c r="BC27" i="1"/>
  <c r="BD27" i="1"/>
  <c r="K66" i="1" s="1"/>
  <c r="BF27" i="1"/>
  <c r="I66" i="1" s="1"/>
  <c r="BC36" i="1"/>
  <c r="BD36" i="1"/>
  <c r="K75" i="1" s="1"/>
  <c r="BF36" i="1"/>
  <c r="I75" i="1" s="1"/>
  <c r="BC30" i="1"/>
  <c r="BD30" i="1"/>
  <c r="K69" i="1" s="1"/>
  <c r="BF30" i="1"/>
  <c r="I69" i="1" s="1"/>
  <c r="BI29" i="1"/>
  <c r="S68" i="1" s="1"/>
  <c r="BK29" i="1"/>
  <c r="Q77" i="1"/>
  <c r="BH38" i="1"/>
  <c r="BD35" i="1"/>
  <c r="K74" i="1" s="1"/>
  <c r="BC35" i="1"/>
  <c r="BF35" i="1"/>
  <c r="I74" i="1" s="1"/>
  <c r="R51" i="4"/>
  <c r="E77" i="1"/>
  <c r="S49" i="4" s="1"/>
  <c r="BI37" i="1"/>
  <c r="S76" i="1" s="1"/>
  <c r="BK37" i="1"/>
  <c r="BI27" i="1"/>
  <c r="S66" i="1" s="1"/>
  <c r="BK27" i="1"/>
  <c r="BI36" i="1"/>
  <c r="S75" i="1" s="1"/>
  <c r="BK36" i="1"/>
  <c r="BI30" i="1"/>
  <c r="S69" i="1" s="1"/>
  <c r="BK30" i="1"/>
  <c r="E76" i="1"/>
  <c r="S48" i="4" s="1"/>
  <c r="BD31" i="1"/>
  <c r="K70" i="1" s="1"/>
  <c r="BC31" i="1"/>
  <c r="BF31" i="1"/>
  <c r="I70" i="1" s="1"/>
  <c r="BI35" i="1"/>
  <c r="S74" i="1" s="1"/>
  <c r="BK35" i="1"/>
  <c r="BD34" i="1"/>
  <c r="K73" i="1" s="1"/>
  <c r="BC34" i="1"/>
  <c r="BF34" i="1"/>
  <c r="I73" i="1" s="1"/>
  <c r="BC26" i="1"/>
  <c r="BD26" i="1"/>
  <c r="K65" i="1" s="1"/>
  <c r="BF26" i="1"/>
  <c r="I65" i="1" s="1"/>
  <c r="E67" i="1"/>
  <c r="S39" i="4" s="1"/>
  <c r="E75" i="1"/>
  <c r="S47" i="4" s="1"/>
  <c r="BF25" i="1"/>
  <c r="I64" i="1" s="1"/>
  <c r="BC25" i="1"/>
  <c r="BD25" i="1"/>
  <c r="BE40" i="1"/>
  <c r="E65" i="1"/>
  <c r="S37" i="4" s="1"/>
  <c r="BC28" i="1"/>
  <c r="BD28" i="1"/>
  <c r="K67" i="1" s="1"/>
  <c r="BF28" i="1"/>
  <c r="I67" i="1" s="1"/>
  <c r="BI31" i="1"/>
  <c r="S70" i="1" s="1"/>
  <c r="BK31" i="1"/>
  <c r="BJ40" i="1"/>
  <c r="BD33" i="1"/>
  <c r="K72" i="1" s="1"/>
  <c r="BC33" i="1"/>
  <c r="BF33" i="1"/>
  <c r="I72" i="1" s="1"/>
  <c r="BI34" i="1"/>
  <c r="S73" i="1" s="1"/>
  <c r="BK34" i="1"/>
  <c r="BI26" i="1"/>
  <c r="S65" i="1" s="1"/>
  <c r="BK26" i="1"/>
  <c r="BK25" i="1"/>
  <c r="BI25" i="1"/>
  <c r="BI28" i="1"/>
  <c r="S67" i="1" s="1"/>
  <c r="BK28" i="1"/>
  <c r="Z4" i="4"/>
  <c r="U48" i="1"/>
  <c r="U58" i="1" s="1"/>
  <c r="Y42" i="2"/>
  <c r="W38" i="4"/>
  <c r="Y43" i="2"/>
  <c r="W39" i="4"/>
  <c r="Y52" i="2"/>
  <c r="W48" i="4"/>
  <c r="Y45" i="2"/>
  <c r="W41" i="4"/>
  <c r="Y50" i="2"/>
  <c r="W46" i="4"/>
  <c r="Y46" i="2"/>
  <c r="W42" i="4"/>
  <c r="Y47" i="2"/>
  <c r="W43" i="4"/>
  <c r="Y44" i="2"/>
  <c r="W40" i="4"/>
  <c r="Y41" i="2"/>
  <c r="W37" i="4"/>
  <c r="Y49" i="2"/>
  <c r="W45" i="4"/>
  <c r="Y51" i="2"/>
  <c r="W47" i="4"/>
  <c r="Y53" i="2"/>
  <c r="W49" i="4"/>
  <c r="Y48" i="2"/>
  <c r="W44" i="4"/>
  <c r="Y40" i="2"/>
  <c r="W36" i="4"/>
  <c r="Q73" i="1" l="1"/>
  <c r="BH34" i="1"/>
  <c r="Q64" i="1"/>
  <c r="BH25" i="1"/>
  <c r="BH28" i="1"/>
  <c r="Q67" i="1"/>
  <c r="Q65" i="1"/>
  <c r="BH26" i="1"/>
  <c r="BH31" i="1"/>
  <c r="Q70" i="1"/>
  <c r="BC40" i="1"/>
  <c r="Q74" i="1"/>
  <c r="BH35" i="1"/>
  <c r="Q75" i="1"/>
  <c r="BH36" i="1"/>
  <c r="Q76" i="1"/>
  <c r="BH37" i="1"/>
  <c r="S64" i="1"/>
  <c r="BI40" i="1"/>
  <c r="Q69" i="1"/>
  <c r="BH30" i="1"/>
  <c r="BH27" i="1"/>
  <c r="Q66" i="1"/>
  <c r="K64" i="1"/>
  <c r="BD40" i="1"/>
  <c r="BH33" i="1"/>
  <c r="Q72" i="1"/>
  <c r="I79" i="1"/>
  <c r="J77" i="1" s="1"/>
  <c r="BH29" i="1"/>
  <c r="Q68" i="1"/>
  <c r="Q71" i="1"/>
  <c r="BH32" i="1"/>
  <c r="BH40" i="1" l="1"/>
  <c r="Q79" i="1"/>
  <c r="R77" i="1" s="1"/>
  <c r="J75" i="1"/>
  <c r="J74" i="1"/>
  <c r="J68" i="1"/>
  <c r="J73" i="1"/>
  <c r="J70" i="1"/>
  <c r="J76" i="1"/>
  <c r="J71" i="1"/>
  <c r="R71" i="1"/>
  <c r="J65" i="1"/>
  <c r="J66" i="1"/>
  <c r="J64" i="1"/>
  <c r="J69" i="1"/>
  <c r="J67" i="1"/>
  <c r="R74" i="1"/>
  <c r="J72" i="1"/>
  <c r="R64" i="1"/>
  <c r="R73" i="1" l="1"/>
  <c r="R72" i="1"/>
  <c r="R76" i="1"/>
  <c r="R65" i="1"/>
  <c r="R67" i="1"/>
  <c r="R70" i="1"/>
  <c r="R69" i="1"/>
  <c r="R75" i="1"/>
  <c r="R68" i="1"/>
  <c r="R66" i="1"/>
  <c r="I28" i="2" l="1"/>
  <c r="I28" i="4" l="1"/>
  <c r="U2" i="1"/>
  <c r="C82" i="1" s="1"/>
</calcChain>
</file>

<file path=xl/sharedStrings.xml><?xml version="1.0" encoding="utf-8"?>
<sst xmlns="http://schemas.openxmlformats.org/spreadsheetml/2006/main" count="190" uniqueCount="54">
  <si>
    <t>RANKING</t>
  </si>
  <si>
    <t>APELIDO</t>
  </si>
  <si>
    <r>
      <t xml:space="preserve">HORAS
</t>
    </r>
    <r>
      <rPr>
        <b/>
        <u/>
        <sz val="10"/>
        <color theme="1"/>
        <rFont val="Calibri"/>
        <family val="2"/>
        <scheme val="minor"/>
      </rPr>
      <t>SEMANAIS</t>
    </r>
  </si>
  <si>
    <t>DORMINDO</t>
  </si>
  <si>
    <t>TRABALHO</t>
  </si>
  <si>
    <t>TRANSITO</t>
  </si>
  <si>
    <t>ESTUDO</t>
  </si>
  <si>
    <t>SHOPPING</t>
  </si>
  <si>
    <t>MERCADO</t>
  </si>
  <si>
    <t>ACADEMIA</t>
  </si>
  <si>
    <t>IGREJAS</t>
  </si>
  <si>
    <t>ASSOCIAÇÕES</t>
  </si>
  <si>
    <t>VIDA
SOCIAL</t>
  </si>
  <si>
    <t>FILMES
SÉRIES</t>
  </si>
  <si>
    <t>INTERNET</t>
  </si>
  <si>
    <t>CELULAR</t>
  </si>
  <si>
    <t>TEMPO LIVRE</t>
  </si>
  <si>
    <t>FILMES 
SÉRIES</t>
  </si>
  <si>
    <t xml:space="preserve">BANCO </t>
  </si>
  <si>
    <t>TAREFAS</t>
  </si>
  <si>
    <t>FILMES / SÉRIES</t>
  </si>
  <si>
    <r>
      <t xml:space="preserve">GRAU DE 
</t>
    </r>
    <r>
      <rPr>
        <b/>
        <u/>
        <sz val="9"/>
        <color theme="1"/>
        <rFont val="Calibri"/>
        <family val="2"/>
        <scheme val="minor"/>
      </rPr>
      <t>URGÊNCIA</t>
    </r>
  </si>
  <si>
    <r>
      <t xml:space="preserve">NÍVEL DE
 </t>
    </r>
    <r>
      <rPr>
        <b/>
        <u/>
        <sz val="9"/>
        <color theme="1"/>
        <rFont val="Calibri"/>
        <family val="2"/>
        <scheme val="minor"/>
      </rPr>
      <t>IMPORTÂNCIA</t>
    </r>
  </si>
  <si>
    <r>
      <t xml:space="preserve">A SEMANA POSSUI </t>
    </r>
    <r>
      <rPr>
        <b/>
        <sz val="16"/>
        <color rgb="FFCE181E"/>
        <rFont val="Arial"/>
        <family val="2"/>
      </rPr>
      <t>168</t>
    </r>
    <r>
      <rPr>
        <b/>
        <sz val="10"/>
        <color rgb="FFCE181E"/>
        <rFont val="Arial"/>
        <family val="2"/>
      </rPr>
      <t xml:space="preserve"> HORAS</t>
    </r>
  </si>
  <si>
    <r>
      <t xml:space="preserve">O MÊS POSSUI </t>
    </r>
    <r>
      <rPr>
        <b/>
        <sz val="16"/>
        <color rgb="FFFF0000"/>
        <rFont val="Arial"/>
        <family val="2"/>
      </rPr>
      <t>30</t>
    </r>
    <r>
      <rPr>
        <b/>
        <sz val="10"/>
        <color rgb="FFFF0000"/>
        <rFont val="Arial"/>
        <family val="2"/>
      </rPr>
      <t xml:space="preserve"> DIAS</t>
    </r>
  </si>
  <si>
    <r>
      <t xml:space="preserve">O ANO POSSUI </t>
    </r>
    <r>
      <rPr>
        <b/>
        <sz val="16"/>
        <color rgb="FFFF0000"/>
        <rFont val="Arial"/>
        <family val="2"/>
      </rPr>
      <t>365</t>
    </r>
    <r>
      <rPr>
        <b/>
        <sz val="10"/>
        <color rgb="FFFF0000"/>
        <rFont val="Arial"/>
        <family val="2"/>
      </rPr>
      <t xml:space="preserve"> DIAS</t>
    </r>
  </si>
  <si>
    <t>h</t>
  </si>
  <si>
    <t>ESCREVA 
SEU NOME =&gt;&gt;&gt;</t>
  </si>
  <si>
    <t>VIDA SOCIAL</t>
  </si>
  <si>
    <t>REVEJA 
ESTES DADOS</t>
  </si>
  <si>
    <r>
      <t xml:space="preserve">OS DADOS QUE VOCÊ INSERIU RESULTAM 
</t>
    </r>
    <r>
      <rPr>
        <u/>
        <sz val="18"/>
        <color theme="0"/>
        <rFont val="Calibri"/>
        <family val="2"/>
        <scheme val="minor"/>
      </rPr>
      <t>EM MAIS HORAS QUE EXISTEM NA SEMANA</t>
    </r>
    <r>
      <rPr>
        <sz val="18"/>
        <color theme="0"/>
        <rFont val="Calibri"/>
        <family val="2"/>
        <scheme val="minor"/>
      </rPr>
      <t xml:space="preserve">
</t>
    </r>
    <r>
      <rPr>
        <b/>
        <sz val="20"/>
        <color theme="0"/>
        <rFont val="Calibri"/>
        <family val="2"/>
        <scheme val="minor"/>
      </rPr>
      <t>EXISTEM APENAS 168H NA SEMANA!</t>
    </r>
    <r>
      <rPr>
        <sz val="18"/>
        <color theme="0"/>
        <rFont val="Calibri"/>
        <family val="2"/>
        <scheme val="minor"/>
      </rPr>
      <t xml:space="preserve">
POR FAVOR, REDUZA OS VALORES QUE VOCÊ 
ACABOU DE INSERIR NA COLUNA.</t>
    </r>
  </si>
  <si>
    <t>Quantas HORAS vc gasta com ...</t>
  </si>
  <si>
    <t>Quantas DIAS vc gasta com...</t>
  </si>
  <si>
    <t xml:space="preserve">        ACURACIDADE (precisão)
Fechando seu tempo na semana</t>
  </si>
  <si>
    <t>TAREFA 9</t>
  </si>
  <si>
    <t>TAREFA 10</t>
  </si>
  <si>
    <t>TAREFA 1</t>
  </si>
  <si>
    <t>TAREFA 2</t>
  </si>
  <si>
    <t>TAREFA 3</t>
  </si>
  <si>
    <t>TAREFA 4</t>
  </si>
  <si>
    <t>TAREFA 5</t>
  </si>
  <si>
    <t>TAREFA 6</t>
  </si>
  <si>
    <t>TAREFA 7</t>
  </si>
  <si>
    <t>TAREFA 8</t>
  </si>
  <si>
    <t>A SEMANA POSSUI 168 HORAS</t>
  </si>
  <si>
    <t>Parabéns, vc completou sua Auto Analise</t>
  </si>
  <si>
    <t>SOMA DAS</t>
  </si>
  <si>
    <t>ATIVIDADES</t>
  </si>
  <si>
    <t>HORA DORMIR</t>
  </si>
  <si>
    <t>TRADICIONAL</t>
  </si>
  <si>
    <t>MAIS PRECISO</t>
  </si>
  <si>
    <t>visite nosso site:  www.mudandopassoapasso.com.br</t>
  </si>
  <si>
    <t>Siga-nos nas REDES SOCIAIS</t>
  </si>
  <si>
    <r>
      <t xml:space="preserve">SUAS ÁREAS DE VIDA
</t>
    </r>
    <r>
      <rPr>
        <b/>
        <sz val="16"/>
        <color theme="1"/>
        <rFont val="Calibri"/>
        <family val="2"/>
        <scheme val="minor"/>
      </rPr>
      <t>ELENCADAS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</si>
</sst>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\ &quot;h&quot;"/>
    <numFmt numFmtId="165" formatCode="[h]:mm;@"/>
    <numFmt numFmtId="166" formatCode="0.0%"/>
    <numFmt numFmtId="167" formatCode="#,##0\ &quot;dias&quot;"/>
    <numFmt numFmtId="168" formatCode="#,##0.0\ &quot;dias&quot;"/>
    <numFmt numFmtId="169" formatCode="[h]:mm:ss;@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rgb="FF0000CC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7"/>
      <color rgb="FF7030A0"/>
      <name val="Arial"/>
      <family val="2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rgb="FF7030A0"/>
      <name val="Arial"/>
      <family val="2"/>
    </font>
    <font>
      <b/>
      <sz val="10"/>
      <color rgb="FFFF0000"/>
      <name val="Calibri"/>
      <family val="2"/>
      <scheme val="minor"/>
    </font>
    <font>
      <sz val="9"/>
      <name val="Arial"/>
      <family val="2"/>
    </font>
    <font>
      <b/>
      <u/>
      <sz val="9"/>
      <color theme="1"/>
      <name val="Calibri"/>
      <family val="2"/>
      <scheme val="minor"/>
    </font>
    <font>
      <b/>
      <sz val="10"/>
      <color rgb="FFCE181E"/>
      <name val="Arial"/>
      <family val="2"/>
    </font>
    <font>
      <b/>
      <sz val="16"/>
      <color rgb="FFCE181E"/>
      <name val="Arial"/>
      <family val="2"/>
    </font>
    <font>
      <b/>
      <sz val="10"/>
      <color rgb="FFFF0000"/>
      <name val="Arial"/>
      <family val="2"/>
    </font>
    <font>
      <b/>
      <sz val="16"/>
      <color rgb="FFFF0000"/>
      <name val="Arial"/>
      <family val="2"/>
    </font>
    <font>
      <b/>
      <sz val="14"/>
      <color rgb="FF0000CC"/>
      <name val="Arial"/>
      <family val="2"/>
    </font>
    <font>
      <b/>
      <sz val="10"/>
      <color rgb="FF0000CC"/>
      <name val="Arial"/>
      <family val="2"/>
    </font>
    <font>
      <b/>
      <i/>
      <sz val="10"/>
      <color rgb="FFFF0000"/>
      <name val="Arial"/>
      <family val="2"/>
    </font>
    <font>
      <sz val="22"/>
      <color rgb="FFFF000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14"/>
      <color theme="1"/>
      <name val="Calibri"/>
      <family val="2"/>
      <scheme val="minor"/>
    </font>
    <font>
      <b/>
      <sz val="6"/>
      <color rgb="FF7030A0"/>
      <name val="Arial"/>
      <family val="2"/>
    </font>
    <font>
      <sz val="11"/>
      <color rgb="FF0000FF"/>
      <name val="Calibri"/>
      <family val="2"/>
      <scheme val="minor"/>
    </font>
    <font>
      <sz val="18"/>
      <color theme="0"/>
      <name val="Calibri"/>
      <family val="2"/>
      <scheme val="minor"/>
    </font>
    <font>
      <u/>
      <sz val="18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2"/>
      <color rgb="FF0000CC"/>
      <name val="Arial"/>
      <family val="2"/>
    </font>
    <font>
      <b/>
      <sz val="20"/>
      <color rgb="FF0000CC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2"/>
      <color rgb="FF0000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28"/>
      <color rgb="FF0000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Protection="1"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165" fontId="0" fillId="3" borderId="1" xfId="0" applyNumberForma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165" fontId="0" fillId="5" borderId="1" xfId="0" applyNumberFormat="1" applyFill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165" fontId="0" fillId="0" borderId="0" xfId="0" applyNumberFormat="1"/>
    <xf numFmtId="20" fontId="0" fillId="8" borderId="1" xfId="0" applyNumberFormat="1" applyFill="1" applyBorder="1" applyAlignment="1" applyProtection="1">
      <alignment horizontal="center" vertical="center"/>
      <protection hidden="1"/>
    </xf>
    <xf numFmtId="165" fontId="0" fillId="8" borderId="1" xfId="0" applyNumberForma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18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165" fontId="0" fillId="0" borderId="1" xfId="0" applyNumberFormat="1" applyBorder="1" applyAlignment="1" applyProtection="1">
      <alignment horizontal="center" vertical="top"/>
      <protection hidden="1"/>
    </xf>
    <xf numFmtId="166" fontId="24" fillId="0" borderId="0" xfId="1" applyNumberFormat="1" applyFont="1" applyAlignment="1" applyProtection="1">
      <alignment horizontal="left" vertical="top" indent="1"/>
      <protection hidden="1"/>
    </xf>
    <xf numFmtId="167" fontId="0" fillId="0" borderId="1" xfId="0" applyNumberFormat="1" applyBorder="1" applyAlignment="1" applyProtection="1">
      <alignment horizontal="center" vertical="top"/>
      <protection hidden="1"/>
    </xf>
    <xf numFmtId="166" fontId="24" fillId="0" borderId="0" xfId="1" applyNumberFormat="1" applyFont="1" applyAlignment="1" applyProtection="1">
      <alignment vertical="top"/>
      <protection hidden="1"/>
    </xf>
    <xf numFmtId="0" fontId="0" fillId="0" borderId="0" xfId="0" applyAlignment="1" applyProtection="1">
      <alignment horizontal="left" indent="1"/>
      <protection hidden="1"/>
    </xf>
    <xf numFmtId="0" fontId="0" fillId="0" borderId="0" xfId="0" applyAlignment="1" applyProtection="1">
      <alignment horizontal="center" vertical="top"/>
      <protection hidden="1"/>
    </xf>
    <xf numFmtId="165" fontId="0" fillId="0" borderId="2" xfId="0" applyNumberFormat="1" applyBorder="1" applyAlignment="1" applyProtection="1">
      <alignment horizontal="center" vertical="top"/>
      <protection hidden="1"/>
    </xf>
    <xf numFmtId="167" fontId="0" fillId="0" borderId="2" xfId="0" applyNumberFormat="1" applyBorder="1" applyAlignment="1" applyProtection="1">
      <alignment horizontal="center" vertical="top"/>
      <protection hidden="1"/>
    </xf>
    <xf numFmtId="0" fontId="23" fillId="0" borderId="0" xfId="0" applyFont="1" applyAlignment="1" applyProtection="1">
      <alignment horizontal="right" indent="1"/>
      <protection hidden="1"/>
    </xf>
    <xf numFmtId="0" fontId="18" fillId="0" borderId="0" xfId="0" applyFont="1" applyAlignment="1" applyProtection="1">
      <alignment horizontal="right" indent="1"/>
      <protection hidden="1"/>
    </xf>
    <xf numFmtId="168" fontId="0" fillId="0" borderId="1" xfId="0" applyNumberFormat="1" applyBorder="1" applyAlignment="1" applyProtection="1">
      <alignment horizontal="center" vertical="top"/>
      <protection hidden="1"/>
    </xf>
    <xf numFmtId="0" fontId="25" fillId="0" borderId="0" xfId="0" applyFont="1" applyBorder="1" applyAlignment="1" applyProtection="1">
      <alignment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horizontal="center"/>
      <protection hidden="1"/>
    </xf>
    <xf numFmtId="0" fontId="29" fillId="0" borderId="1" xfId="0" applyFont="1" applyFill="1" applyBorder="1" applyAlignment="1" applyProtection="1">
      <alignment horizontal="center" vertical="center" wrapText="1"/>
      <protection hidden="1"/>
    </xf>
    <xf numFmtId="165" fontId="0" fillId="0" borderId="1" xfId="0" applyNumberFormat="1" applyBorder="1" applyAlignment="1" applyProtection="1">
      <alignment horizontal="right" vertical="top" indent="1"/>
      <protection hidden="1"/>
    </xf>
    <xf numFmtId="169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165" fontId="0" fillId="0" borderId="1" xfId="0" applyNumberFormat="1" applyBorder="1" applyAlignment="1" applyProtection="1">
      <alignment horizontal="center"/>
      <protection hidden="1"/>
    </xf>
    <xf numFmtId="0" fontId="13" fillId="6" borderId="2" xfId="0" applyFont="1" applyFill="1" applyBorder="1" applyAlignment="1" applyProtection="1">
      <alignment horizontal="center"/>
      <protection hidden="1"/>
    </xf>
    <xf numFmtId="165" fontId="13" fillId="6" borderId="2" xfId="0" applyNumberFormat="1" applyFont="1" applyFill="1" applyBorder="1" applyAlignment="1" applyProtection="1">
      <alignment horizontal="center" vertical="center"/>
      <protection hidden="1"/>
    </xf>
    <xf numFmtId="168" fontId="0" fillId="11" borderId="1" xfId="0" applyNumberFormat="1" applyFill="1" applyBorder="1" applyAlignment="1" applyProtection="1">
      <alignment horizontal="center" vertical="center"/>
      <protection hidden="1"/>
    </xf>
    <xf numFmtId="0" fontId="11" fillId="6" borderId="0" xfId="0" applyFont="1" applyFill="1" applyAlignment="1" applyProtection="1">
      <alignment horizontal="center"/>
      <protection hidden="1"/>
    </xf>
    <xf numFmtId="166" fontId="12" fillId="0" borderId="0" xfId="1" applyNumberFormat="1" applyFont="1" applyAlignment="1" applyProtection="1">
      <alignment horizontal="center"/>
      <protection hidden="1"/>
    </xf>
    <xf numFmtId="165" fontId="30" fillId="2" borderId="1" xfId="0" applyNumberFormat="1" applyFont="1" applyFill="1" applyBorder="1" applyAlignment="1" applyProtection="1">
      <alignment horizontal="center"/>
      <protection hidden="1"/>
    </xf>
    <xf numFmtId="165" fontId="13" fillId="7" borderId="1" xfId="0" applyNumberFormat="1" applyFont="1" applyFill="1" applyBorder="1" applyAlignment="1" applyProtection="1">
      <alignment horizontal="center"/>
      <protection hidden="1"/>
    </xf>
    <xf numFmtId="166" fontId="12" fillId="0" borderId="0" xfId="1" applyNumberFormat="1" applyFont="1" applyProtection="1">
      <protection hidden="1"/>
    </xf>
    <xf numFmtId="0" fontId="0" fillId="0" borderId="1" xfId="0" applyBorder="1" applyAlignment="1" applyProtection="1">
      <alignment horizontal="left" indent="1"/>
      <protection hidden="1"/>
    </xf>
    <xf numFmtId="166" fontId="12" fillId="0" borderId="1" xfId="1" applyNumberFormat="1" applyFont="1" applyBorder="1" applyProtection="1">
      <protection hidden="1"/>
    </xf>
    <xf numFmtId="165" fontId="0" fillId="2" borderId="1" xfId="0" applyNumberFormat="1" applyFill="1" applyBorder="1" applyAlignment="1" applyProtection="1">
      <alignment horizontal="center"/>
      <protection hidden="1"/>
    </xf>
    <xf numFmtId="168" fontId="0" fillId="2" borderId="1" xfId="0" applyNumberFormat="1" applyFill="1" applyBorder="1" applyAlignment="1" applyProtection="1">
      <alignment horizontal="center" vertical="center"/>
      <protection hidden="1"/>
    </xf>
    <xf numFmtId="168" fontId="0" fillId="12" borderId="1" xfId="0" applyNumberForma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 applyProtection="1">
      <alignment horizontal="center"/>
      <protection hidden="1"/>
    </xf>
    <xf numFmtId="165" fontId="12" fillId="2" borderId="1" xfId="0" applyNumberFormat="1" applyFont="1" applyFill="1" applyBorder="1" applyAlignment="1" applyProtection="1">
      <alignment horizontal="center"/>
      <protection hidden="1"/>
    </xf>
    <xf numFmtId="165" fontId="0" fillId="0" borderId="0" xfId="0" applyNumberFormat="1" applyProtection="1">
      <protection hidden="1"/>
    </xf>
    <xf numFmtId="168" fontId="0" fillId="0" borderId="0" xfId="0" applyNumberFormat="1" applyProtection="1">
      <protection hidden="1"/>
    </xf>
    <xf numFmtId="0" fontId="0" fillId="4" borderId="0" xfId="0" applyFill="1" applyProtection="1">
      <protection hidden="1"/>
    </xf>
    <xf numFmtId="165" fontId="0" fillId="4" borderId="0" xfId="0" applyNumberFormat="1" applyFill="1" applyProtection="1">
      <protection hidden="1"/>
    </xf>
    <xf numFmtId="9" fontId="10" fillId="6" borderId="0" xfId="1" applyFont="1" applyFill="1" applyAlignment="1" applyProtection="1">
      <alignment horizontal="center"/>
      <protection hidden="1"/>
    </xf>
    <xf numFmtId="166" fontId="0" fillId="0" borderId="0" xfId="1" applyNumberFormat="1" applyFont="1" applyAlignment="1" applyProtection="1">
      <alignment horizontal="center"/>
      <protection hidden="1"/>
    </xf>
    <xf numFmtId="9" fontId="10" fillId="7" borderId="0" xfId="1" applyFont="1" applyFill="1" applyAlignment="1" applyProtection="1">
      <alignment horizontal="center"/>
      <protection hidden="1"/>
    </xf>
    <xf numFmtId="165" fontId="0" fillId="0" borderId="1" xfId="0" applyNumberFormat="1" applyBorder="1" applyAlignment="1" applyProtection="1">
      <alignment horizontal="center"/>
      <protection locked="0"/>
    </xf>
    <xf numFmtId="165" fontId="34" fillId="2" borderId="1" xfId="0" applyNumberFormat="1" applyFont="1" applyFill="1" applyBorder="1" applyAlignment="1" applyProtection="1">
      <alignment horizontal="center" vertical="center"/>
      <protection hidden="1"/>
    </xf>
    <xf numFmtId="165" fontId="0" fillId="0" borderId="0" xfId="0" applyNumberFormat="1" applyAlignment="1" applyProtection="1">
      <alignment horizontal="center"/>
      <protection hidden="1"/>
    </xf>
    <xf numFmtId="165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0" fillId="11" borderId="0" xfId="0" applyFill="1" applyProtection="1">
      <protection hidden="1"/>
    </xf>
    <xf numFmtId="165" fontId="0" fillId="11" borderId="2" xfId="0" applyNumberFormat="1" applyFont="1" applyFill="1" applyBorder="1" applyAlignment="1" applyProtection="1">
      <alignment horizontal="center" vertical="center"/>
      <protection hidden="1"/>
    </xf>
    <xf numFmtId="0" fontId="36" fillId="0" borderId="0" xfId="0" applyFont="1" applyProtection="1">
      <protection hidden="1"/>
    </xf>
    <xf numFmtId="0" fontId="37" fillId="0" borderId="0" xfId="0" applyFont="1" applyProtection="1">
      <protection hidden="1"/>
    </xf>
    <xf numFmtId="0" fontId="38" fillId="0" borderId="0" xfId="0" applyFont="1" applyProtection="1">
      <protection hidden="1"/>
    </xf>
    <xf numFmtId="0" fontId="39" fillId="0" borderId="0" xfId="0" applyFont="1" applyProtection="1"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left" vertical="center" indent="2"/>
      <protection hidden="1"/>
    </xf>
    <xf numFmtId="0" fontId="0" fillId="0" borderId="23" xfId="0" applyFill="1" applyBorder="1" applyAlignment="1" applyProtection="1">
      <alignment horizontal="center" vertical="center"/>
      <protection hidden="1"/>
    </xf>
    <xf numFmtId="0" fontId="0" fillId="0" borderId="23" xfId="0" applyBorder="1" applyAlignment="1" applyProtection="1">
      <alignment horizontal="left" vertical="center" indent="2"/>
      <protection hidden="1"/>
    </xf>
    <xf numFmtId="165" fontId="13" fillId="0" borderId="0" xfId="0" applyNumberFormat="1" applyFont="1" applyBorder="1" applyAlignment="1" applyProtection="1">
      <alignment horizontal="center" vertical="center"/>
      <protection hidden="1"/>
    </xf>
    <xf numFmtId="0" fontId="27" fillId="8" borderId="20" xfId="0" applyFont="1" applyFill="1" applyBorder="1" applyAlignment="1" applyProtection="1">
      <alignment horizontal="center" vertical="center" wrapText="1"/>
      <protection locked="0"/>
    </xf>
    <xf numFmtId="0" fontId="27" fillId="8" borderId="21" xfId="0" applyFont="1" applyFill="1" applyBorder="1" applyAlignment="1" applyProtection="1">
      <alignment horizontal="center" vertical="center" wrapText="1"/>
      <protection locked="0"/>
    </xf>
    <xf numFmtId="0" fontId="27" fillId="8" borderId="22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hidden="1"/>
    </xf>
    <xf numFmtId="0" fontId="16" fillId="0" borderId="4" xfId="0" applyFont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15" fillId="2" borderId="3" xfId="0" applyFont="1" applyFill="1" applyBorder="1" applyAlignment="1" applyProtection="1">
      <alignment horizontal="center" vertical="center" wrapText="1"/>
      <protection hidden="1"/>
    </xf>
    <xf numFmtId="0" fontId="15" fillId="2" borderId="4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3" fontId="6" fillId="0" borderId="1" xfId="0" applyNumberFormat="1" applyFont="1" applyFill="1" applyBorder="1" applyAlignment="1" applyProtection="1">
      <alignment horizontal="center" vertical="center"/>
      <protection locked="0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3" fontId="6" fillId="0" borderId="1" xfId="0" applyNumberFormat="1" applyFont="1" applyFill="1" applyBorder="1" applyAlignment="1" applyProtection="1">
      <alignment horizontal="left" vertical="top" indent="1"/>
      <protection locked="0"/>
    </xf>
    <xf numFmtId="164" fontId="7" fillId="2" borderId="3" xfId="0" applyNumberFormat="1" applyFont="1" applyFill="1" applyBorder="1" applyAlignment="1" applyProtection="1">
      <alignment horizontal="center" vertical="center"/>
      <protection locked="0"/>
    </xf>
    <xf numFmtId="164" fontId="7" fillId="2" borderId="4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 wrapText="1"/>
      <protection hidden="1"/>
    </xf>
    <xf numFmtId="0" fontId="0" fillId="0" borderId="10" xfId="0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0" fontId="0" fillId="0" borderId="11" xfId="0" applyBorder="1" applyAlignment="1" applyProtection="1">
      <alignment horizontal="center" vertical="center" wrapText="1"/>
      <protection hidden="1"/>
    </xf>
    <xf numFmtId="0" fontId="0" fillId="0" borderId="12" xfId="0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3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horizontal="left" vertical="top" indent="1"/>
      <protection hidden="1"/>
    </xf>
    <xf numFmtId="164" fontId="7" fillId="2" borderId="3" xfId="0" applyNumberFormat="1" applyFont="1" applyFill="1" applyBorder="1" applyAlignment="1" applyProtection="1">
      <alignment horizontal="center" vertical="center"/>
      <protection hidden="1"/>
    </xf>
    <xf numFmtId="164" fontId="7" fillId="2" borderId="4" xfId="0" applyNumberFormat="1" applyFont="1" applyFill="1" applyBorder="1" applyAlignment="1" applyProtection="1">
      <alignment horizontal="center" vertical="center"/>
      <protection hidden="1"/>
    </xf>
    <xf numFmtId="3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5" fillId="0" borderId="1" xfId="0" applyFont="1" applyBorder="1" applyAlignment="1" applyProtection="1">
      <alignment horizontal="center" vertical="center" wrapText="1"/>
      <protection hidden="1"/>
    </xf>
    <xf numFmtId="0" fontId="25" fillId="0" borderId="1" xfId="0" applyFont="1" applyBorder="1" applyAlignment="1" applyProtection="1">
      <alignment horizontal="center" vertical="center"/>
      <protection hidden="1"/>
    </xf>
    <xf numFmtId="0" fontId="26" fillId="0" borderId="15" xfId="0" applyFont="1" applyBorder="1" applyAlignment="1" applyProtection="1">
      <alignment horizontal="center" vertical="center" wrapText="1"/>
      <protection hidden="1"/>
    </xf>
    <xf numFmtId="0" fontId="26" fillId="0" borderId="16" xfId="0" applyFont="1" applyBorder="1" applyAlignment="1" applyProtection="1">
      <alignment horizontal="center" vertical="center"/>
      <protection hidden="1"/>
    </xf>
    <xf numFmtId="0" fontId="26" fillId="0" borderId="5" xfId="0" applyFont="1" applyBorder="1" applyAlignment="1" applyProtection="1">
      <alignment horizontal="center" vertical="center"/>
      <protection hidden="1"/>
    </xf>
    <xf numFmtId="0" fontId="26" fillId="0" borderId="6" xfId="0" applyFont="1" applyBorder="1" applyAlignment="1" applyProtection="1">
      <alignment horizontal="center" vertical="center"/>
      <protection hidden="1"/>
    </xf>
    <xf numFmtId="0" fontId="26" fillId="0" borderId="17" xfId="0" applyFont="1" applyBorder="1" applyAlignment="1" applyProtection="1">
      <alignment horizontal="center" vertical="center"/>
      <protection hidden="1"/>
    </xf>
    <xf numFmtId="0" fontId="26" fillId="0" borderId="18" xfId="0" applyFont="1" applyBorder="1" applyAlignment="1" applyProtection="1">
      <alignment horizontal="center" vertical="center"/>
      <protection hidden="1"/>
    </xf>
    <xf numFmtId="0" fontId="27" fillId="8" borderId="9" xfId="0" applyFont="1" applyFill="1" applyBorder="1" applyAlignment="1" applyProtection="1">
      <alignment horizontal="center" vertical="center" wrapText="1"/>
      <protection locked="0"/>
    </xf>
    <xf numFmtId="0" fontId="27" fillId="8" borderId="8" xfId="0" applyFont="1" applyFill="1" applyBorder="1" applyAlignment="1" applyProtection="1">
      <alignment horizontal="center" vertical="center" wrapText="1"/>
      <protection locked="0"/>
    </xf>
    <xf numFmtId="0" fontId="27" fillId="8" borderId="10" xfId="0" applyFont="1" applyFill="1" applyBorder="1" applyAlignment="1" applyProtection="1">
      <alignment horizontal="center" vertical="center" wrapText="1"/>
      <protection locked="0"/>
    </xf>
    <xf numFmtId="0" fontId="27" fillId="8" borderId="7" xfId="0" applyFont="1" applyFill="1" applyBorder="1" applyAlignment="1" applyProtection="1">
      <alignment horizontal="center" vertical="center" wrapText="1"/>
      <protection locked="0"/>
    </xf>
    <xf numFmtId="0" fontId="27" fillId="8" borderId="0" xfId="0" applyFont="1" applyFill="1" applyBorder="1" applyAlignment="1" applyProtection="1">
      <alignment horizontal="center" vertical="center" wrapText="1"/>
      <protection locked="0"/>
    </xf>
    <xf numFmtId="0" fontId="27" fillId="8" borderId="11" xfId="0" applyFont="1" applyFill="1" applyBorder="1" applyAlignment="1" applyProtection="1">
      <alignment horizontal="center" vertical="center" wrapText="1"/>
      <protection locked="0"/>
    </xf>
    <xf numFmtId="0" fontId="27" fillId="8" borderId="12" xfId="0" applyFont="1" applyFill="1" applyBorder="1" applyAlignment="1" applyProtection="1">
      <alignment horizontal="center" vertical="center" wrapText="1"/>
      <protection locked="0"/>
    </xf>
    <xf numFmtId="0" fontId="27" fillId="8" borderId="13" xfId="0" applyFont="1" applyFill="1" applyBorder="1" applyAlignment="1" applyProtection="1">
      <alignment horizontal="center" vertical="center" wrapText="1"/>
      <protection locked="0"/>
    </xf>
    <xf numFmtId="0" fontId="27" fillId="8" borderId="14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top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164" fontId="6" fillId="8" borderId="1" xfId="0" applyNumberFormat="1" applyFont="1" applyFill="1" applyBorder="1" applyAlignment="1" applyProtection="1">
      <alignment horizontal="center" vertical="center"/>
      <protection hidden="1"/>
    </xf>
    <xf numFmtId="0" fontId="40" fillId="0" borderId="1" xfId="0" applyFont="1" applyBorder="1" applyAlignment="1" applyProtection="1">
      <alignment horizontal="center" vertical="center"/>
      <protection hidden="1"/>
    </xf>
    <xf numFmtId="0" fontId="28" fillId="0" borderId="1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left" vertical="center" wrapText="1" indent="1"/>
      <protection hidden="1"/>
    </xf>
    <xf numFmtId="0" fontId="13" fillId="0" borderId="0" xfId="0" applyFont="1" applyAlignment="1" applyProtection="1">
      <alignment horizontal="left" vertical="center" indent="1"/>
      <protection hidden="1"/>
    </xf>
    <xf numFmtId="0" fontId="0" fillId="9" borderId="19" xfId="0" applyFill="1" applyBorder="1" applyAlignment="1" applyProtection="1">
      <alignment horizontal="center"/>
      <protection hidden="1"/>
    </xf>
    <xf numFmtId="0" fontId="0" fillId="9" borderId="0" xfId="0" applyFill="1" applyAlignment="1" applyProtection="1">
      <alignment horizontal="center"/>
      <protection hidden="1"/>
    </xf>
    <xf numFmtId="0" fontId="22" fillId="10" borderId="0" xfId="0" applyFont="1" applyFill="1" applyAlignment="1" applyProtection="1">
      <alignment horizontal="center" vertical="center"/>
      <protection hidden="1"/>
    </xf>
    <xf numFmtId="0" fontId="35" fillId="10" borderId="0" xfId="0" applyFont="1" applyFill="1" applyAlignment="1" applyProtection="1">
      <alignment horizontal="center" vertical="center"/>
      <protection hidden="1"/>
    </xf>
  </cellXfs>
  <cellStyles count="2">
    <cellStyle name="Normal" xfId="0" builtinId="0"/>
    <cellStyle name="Porcentagem" xfId="1" builtinId="5"/>
  </cellStyles>
  <dxfs count="27">
    <dxf>
      <fill>
        <gradientFill degree="45">
          <stop position="0">
            <color rgb="FF92D050"/>
          </stop>
          <stop position="0.5">
            <color rgb="FFFFFF00"/>
          </stop>
          <stop position="1">
            <color rgb="FF92D050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ont>
        <b/>
        <i val="0"/>
        <color theme="1"/>
      </font>
      <fill>
        <patternFill>
          <bgColor theme="7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patternFill>
          <bgColor theme="1"/>
        </pattern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45">
          <stop position="0">
            <color rgb="FF92D050"/>
          </stop>
          <stop position="0.5">
            <color rgb="FFFFFF00"/>
          </stop>
          <stop position="1">
            <color rgb="FF92D050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  <dxf>
      <fill>
        <gradientFill degree="225">
          <stop position="0">
            <color theme="0"/>
          </stop>
          <stop position="1">
            <color rgb="FF0000CC"/>
          </stop>
        </gradient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r>
              <a:rPr lang="pt-BR" sz="3200" b="1">
                <a:solidFill>
                  <a:srgbClr val="FF0000"/>
                </a:solidFill>
              </a:rPr>
              <a:t>VEJA A VISÃO FINAL</a:t>
            </a:r>
            <a:r>
              <a:rPr lang="pt-BR" sz="3200" b="1" baseline="0">
                <a:solidFill>
                  <a:srgbClr val="FF0000"/>
                </a:solidFill>
              </a:rPr>
              <a:t> </a:t>
            </a:r>
          </a:p>
          <a:p>
            <a:pPr>
              <a:defRPr sz="1600">
                <a:solidFill>
                  <a:srgbClr val="FF0000"/>
                </a:solidFill>
              </a:defRPr>
            </a:pPr>
            <a:r>
              <a:rPr lang="pt-BR" sz="1600" baseline="0">
                <a:solidFill>
                  <a:srgbClr val="FF0000"/>
                </a:solidFill>
              </a:rPr>
              <a:t>DE SEU TEMPO NA SEMANA  </a:t>
            </a:r>
            <a:r>
              <a:rPr lang="pt-BR" sz="1600">
                <a:solidFill>
                  <a:srgbClr val="FF0000"/>
                </a:solidFill>
              </a:rPr>
              <a:t>(%)  e  (horas)</a:t>
            </a:r>
          </a:p>
        </c:rich>
      </c:tx>
      <c:layout>
        <c:manualLayout>
          <c:xMode val="edge"/>
          <c:yMode val="edge"/>
          <c:x val="7.0549016727550595E-2"/>
          <c:y val="5.0229973241518684E-2"/>
        </c:manualLayout>
      </c:layout>
      <c:overlay val="0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rgbClr val="FF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7.8578998431296301E-2"/>
          <c:y val="0.261378064921372"/>
          <c:w val="0.88508969058606235"/>
          <c:h val="0.58127135817424536"/>
        </c:manualLayout>
      </c:layout>
      <c:barChart>
        <c:barDir val="col"/>
        <c:grouping val="clustered"/>
        <c:varyColors val="0"/>
        <c:ser>
          <c:idx val="0"/>
          <c:order val="0"/>
          <c:tx>
            <c:v>MEU TEMPO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'PASSO 4'!$C$64:$D$77</c:f>
              <c:multiLvlStrCache>
                <c:ptCount val="14"/>
                <c:lvl>
                  <c:pt idx="0">
                    <c:v>#DIV/0!</c:v>
                  </c:pt>
                  <c:pt idx="1">
                    <c:v>#DIV/0!</c:v>
                  </c:pt>
                  <c:pt idx="2">
                    <c:v>#DIV/0!</c:v>
                  </c:pt>
                  <c:pt idx="3">
                    <c:v>#DIV/0!</c:v>
                  </c:pt>
                  <c:pt idx="4">
                    <c:v>#DIV/0!</c:v>
                  </c:pt>
                  <c:pt idx="5">
                    <c:v>#DIV/0!</c:v>
                  </c:pt>
                  <c:pt idx="6">
                    <c:v>#DIV/0!</c:v>
                  </c:pt>
                  <c:pt idx="7">
                    <c:v>#DIV/0!</c:v>
                  </c:pt>
                  <c:pt idx="8">
                    <c:v>#DIV/0!</c:v>
                  </c:pt>
                  <c:pt idx="9">
                    <c:v>#DIV/0!</c:v>
                  </c:pt>
                  <c:pt idx="10">
                    <c:v>#DIV/0!</c:v>
                  </c:pt>
                  <c:pt idx="11">
                    <c:v>#DIV/0!</c:v>
                  </c:pt>
                  <c:pt idx="12">
                    <c:v>#DIV/0!</c:v>
                  </c:pt>
                  <c:pt idx="13">
                    <c:v>#DIV/0!</c:v>
                  </c:pt>
                </c:lvl>
                <c:lvl>
                  <c:pt idx="0">
                    <c:v>#DIV/0!</c:v>
                  </c:pt>
                  <c:pt idx="1">
                    <c:v>#DIV/0!</c:v>
                  </c:pt>
                  <c:pt idx="2">
                    <c:v>#DIV/0!</c:v>
                  </c:pt>
                  <c:pt idx="3">
                    <c:v>#DIV/0!</c:v>
                  </c:pt>
                  <c:pt idx="4">
                    <c:v>#DIV/0!</c:v>
                  </c:pt>
                  <c:pt idx="5">
                    <c:v>#DIV/0!</c:v>
                  </c:pt>
                  <c:pt idx="6">
                    <c:v>#DIV/0!</c:v>
                  </c:pt>
                  <c:pt idx="7">
                    <c:v>#DIV/0!</c:v>
                  </c:pt>
                  <c:pt idx="8">
                    <c:v>#DIV/0!</c:v>
                  </c:pt>
                  <c:pt idx="9">
                    <c:v>#DIV/0!</c:v>
                  </c:pt>
                  <c:pt idx="10">
                    <c:v>#DIV/0!</c:v>
                  </c:pt>
                  <c:pt idx="11">
                    <c:v>#DIV/0!</c:v>
                  </c:pt>
                  <c:pt idx="12">
                    <c:v>#DIV/0!</c:v>
                  </c:pt>
                  <c:pt idx="13">
                    <c:v>#DIV/0!</c:v>
                  </c:pt>
                </c:lvl>
              </c:multiLvlStrCache>
            </c:multiLvlStrRef>
          </c:cat>
          <c:val>
            <c:numRef>
              <c:f>'PASSO 4'!$E$64:$E$77</c:f>
              <c:numCache>
                <c:formatCode>0.0%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6252864"/>
        <c:axId val="196253648"/>
      </c:barChart>
      <c:catAx>
        <c:axId val="196252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96253648"/>
        <c:crosses val="autoZero"/>
        <c:auto val="1"/>
        <c:lblAlgn val="ctr"/>
        <c:lblOffset val="100"/>
        <c:noMultiLvlLbl val="0"/>
      </c:catAx>
      <c:valAx>
        <c:axId val="19625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6252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38100" cap="flat" cmpd="sng" algn="ctr">
      <a:solidFill>
        <a:srgbClr val="0000CC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chart" Target="../charts/chart1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295276</xdr:colOff>
      <xdr:row>45</xdr:row>
      <xdr:rowOff>7621</xdr:rowOff>
    </xdr:from>
    <xdr:to>
      <xdr:col>10</xdr:col>
      <xdr:colOff>762001</xdr:colOff>
      <xdr:row>56</xdr:row>
      <xdr:rowOff>142875</xdr:rowOff>
    </xdr:to>
    <xdr:sp macro="" textlink="">
      <xdr:nvSpPr>
        <xdr:cNvPr id="4" name="CaixaDeTexto 3"/>
        <xdr:cNvSpPr txBox="1"/>
      </xdr:nvSpPr>
      <xdr:spPr>
        <a:xfrm>
          <a:off x="3248026" y="7856221"/>
          <a:ext cx="4438650" cy="2516504"/>
        </a:xfrm>
        <a:prstGeom prst="rect">
          <a:avLst/>
        </a:prstGeom>
        <a:solidFill>
          <a:schemeClr val="bg1"/>
        </a:solidFill>
        <a:ln w="28575" cmpd="sng">
          <a:solidFill>
            <a:srgbClr val="0000CC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LAO ZI  ( LAO-TZU) </a:t>
          </a:r>
          <a:r>
            <a:rPr lang="pt-BR" sz="1100" baseline="0"/>
            <a:t>  -  Filósofo e Escritor da Antiga China. </a:t>
          </a:r>
        </a:p>
        <a:p>
          <a:endParaRPr lang="pt-BR" sz="1100" baseline="0"/>
        </a:p>
        <a:p>
          <a:r>
            <a:rPr lang="pt-BR" sz="1400" b="1" u="sng" baseline="0"/>
            <a:t>"Para se ganhar CONHECIMENTO, </a:t>
          </a:r>
        </a:p>
        <a:p>
          <a:r>
            <a:rPr lang="pt-BR" sz="1400" b="1" u="sng" baseline="0"/>
            <a:t>acrescente coisas todos os dias.</a:t>
          </a:r>
        </a:p>
        <a:p>
          <a:endParaRPr lang="pt-BR" sz="1400" b="1" u="sng" baseline="0"/>
        </a:p>
        <a:p>
          <a:r>
            <a:rPr lang="pt-BR" sz="1400" b="1" u="sng" baseline="0"/>
            <a:t>Para se ganhar SABEDORIA, </a:t>
          </a:r>
        </a:p>
        <a:p>
          <a:r>
            <a:rPr lang="pt-BR" sz="1400" b="1" u="sng" baseline="0"/>
            <a:t>elimine coisas todos os dias."</a:t>
          </a:r>
        </a:p>
        <a:p>
          <a:endParaRPr lang="pt-BR" sz="1400" b="1" u="sng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4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SIMPLICIDADE.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 É A BASE SÓLIDA PARA UMA </a:t>
          </a:r>
          <a:r>
            <a:rPr lang="pt-BR" sz="16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16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VIDA EQUILIBRADA</a:t>
          </a:r>
          <a:endParaRPr lang="pt-BR" sz="2000" u="sng">
            <a:effectLst/>
          </a:endParaRPr>
        </a:p>
        <a:p>
          <a:endParaRPr lang="pt-BR" sz="1400" b="1" u="sng"/>
        </a:p>
      </xdr:txBody>
    </xdr:sp>
    <xdr:clientData/>
  </xdr:twoCellAnchor>
  <xdr:twoCellAnchor>
    <xdr:from>
      <xdr:col>6</xdr:col>
      <xdr:colOff>133349</xdr:colOff>
      <xdr:row>81</xdr:row>
      <xdr:rowOff>12519</xdr:rowOff>
    </xdr:from>
    <xdr:to>
      <xdr:col>26</xdr:col>
      <xdr:colOff>28574</xdr:colOff>
      <xdr:row>110</xdr:row>
      <xdr:rowOff>108344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511917</xdr:colOff>
      <xdr:row>87</xdr:row>
      <xdr:rowOff>171449</xdr:rowOff>
    </xdr:from>
    <xdr:to>
      <xdr:col>5</xdr:col>
      <xdr:colOff>476169</xdr:colOff>
      <xdr:row>110</xdr:row>
      <xdr:rowOff>114299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1517" y="16706849"/>
          <a:ext cx="2974152" cy="410527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1</xdr:row>
      <xdr:rowOff>0</xdr:rowOff>
    </xdr:from>
    <xdr:to>
      <xdr:col>1</xdr:col>
      <xdr:colOff>408668</xdr:colOff>
      <xdr:row>4</xdr:row>
      <xdr:rowOff>76234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85057"/>
          <a:ext cx="789668" cy="794691"/>
        </a:xfrm>
        <a:prstGeom prst="rect">
          <a:avLst/>
        </a:prstGeom>
      </xdr:spPr>
    </xdr:pic>
    <xdr:clientData/>
  </xdr:twoCellAnchor>
  <xdr:twoCellAnchor editAs="oneCell">
    <xdr:from>
      <xdr:col>11</xdr:col>
      <xdr:colOff>147320</xdr:colOff>
      <xdr:row>0</xdr:row>
      <xdr:rowOff>167311</xdr:rowOff>
    </xdr:from>
    <xdr:to>
      <xdr:col>16</xdr:col>
      <xdr:colOff>349016</xdr:colOff>
      <xdr:row>4</xdr:row>
      <xdr:rowOff>23804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2377" y="167311"/>
          <a:ext cx="2542125" cy="770893"/>
        </a:xfrm>
        <a:prstGeom prst="rect">
          <a:avLst/>
        </a:prstGeom>
      </xdr:spPr>
    </xdr:pic>
    <xdr:clientData/>
  </xdr:twoCellAnchor>
  <xdr:twoCellAnchor editAs="oneCell">
    <xdr:from>
      <xdr:col>23</xdr:col>
      <xdr:colOff>438150</xdr:colOff>
      <xdr:row>82</xdr:row>
      <xdr:rowOff>76200</xdr:rowOff>
    </xdr:from>
    <xdr:to>
      <xdr:col>25</xdr:col>
      <xdr:colOff>65485</xdr:colOff>
      <xdr:row>87</xdr:row>
      <xdr:rowOff>171449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92275" y="15706725"/>
          <a:ext cx="998935" cy="1000125"/>
        </a:xfrm>
        <a:prstGeom prst="rect">
          <a:avLst/>
        </a:prstGeom>
      </xdr:spPr>
    </xdr:pic>
    <xdr:clientData/>
  </xdr:twoCellAnchor>
  <xdr:twoCellAnchor>
    <xdr:from>
      <xdr:col>12</xdr:col>
      <xdr:colOff>376159</xdr:colOff>
      <xdr:row>16</xdr:row>
      <xdr:rowOff>100948</xdr:rowOff>
    </xdr:from>
    <xdr:to>
      <xdr:col>18</xdr:col>
      <xdr:colOff>407896</xdr:colOff>
      <xdr:row>22</xdr:row>
      <xdr:rowOff>139988</xdr:rowOff>
    </xdr:to>
    <xdr:sp macro="" textlink="">
      <xdr:nvSpPr>
        <xdr:cNvPr id="21" name="Seta para a direita 20"/>
        <xdr:cNvSpPr/>
      </xdr:nvSpPr>
      <xdr:spPr>
        <a:xfrm rot="19420318" flipH="1">
          <a:off x="8767684" y="2634598"/>
          <a:ext cx="3098787" cy="1124890"/>
        </a:xfrm>
        <a:prstGeom prst="rightArrow">
          <a:avLst>
            <a:gd name="adj1" fmla="val 50000"/>
            <a:gd name="adj2" fmla="val 110634"/>
          </a:avLst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VEJA COMO FICOU O PERCENTUAL DE ADEQUAÇÃO DOS DADOS ORIGINAIS</a:t>
          </a:r>
          <a:endParaRPr lang="pt-BR" sz="1100" baseline="0"/>
        </a:p>
        <a:p>
          <a:pPr algn="l"/>
          <a:endParaRPr lang="pt-BR" sz="1100"/>
        </a:p>
      </xdr:txBody>
    </xdr:sp>
    <xdr:clientData/>
  </xdr:twoCellAnchor>
  <xdr:twoCellAnchor>
    <xdr:from>
      <xdr:col>0</xdr:col>
      <xdr:colOff>387926</xdr:colOff>
      <xdr:row>11</xdr:row>
      <xdr:rowOff>121226</xdr:rowOff>
    </xdr:from>
    <xdr:to>
      <xdr:col>5</xdr:col>
      <xdr:colOff>206951</xdr:colOff>
      <xdr:row>21</xdr:row>
      <xdr:rowOff>86591</xdr:rowOff>
    </xdr:to>
    <xdr:sp macro="" textlink="">
      <xdr:nvSpPr>
        <xdr:cNvPr id="22" name="Texto explicativo retangular 21"/>
        <xdr:cNvSpPr/>
      </xdr:nvSpPr>
      <xdr:spPr>
        <a:xfrm>
          <a:off x="387926" y="1749135"/>
          <a:ext cx="3421207" cy="1783774"/>
        </a:xfrm>
        <a:prstGeom prst="wedgeRectCallout">
          <a:avLst>
            <a:gd name="adj1" fmla="val 31451"/>
            <a:gd name="adj2" fmla="val 752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pt-BR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AQUI ESTÁ</a:t>
          </a:r>
          <a:r>
            <a:rPr lang="pt-BR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O RESUMO DE SEU TEMPO QUE FOI</a:t>
          </a:r>
        </a:p>
        <a:p>
          <a:r>
            <a:rPr lang="pt-BR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BASEADO NAS RESPOSTAS QUE VC FORNECEU </a:t>
          </a:r>
        </a:p>
        <a:p>
          <a:r>
            <a:rPr lang="pt-BR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NAS PRIMEIRAS PLANILHAS (PASSOS  1-2-3)</a:t>
          </a:r>
        </a:p>
        <a:p>
          <a:r>
            <a:rPr lang="pt-BR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MAS...  CASO A SOMATÓRIA DE HORAS DA</a:t>
          </a:r>
        </a:p>
        <a:p>
          <a:r>
            <a:rPr lang="pt-BR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SEMANA (PASSO 2+3) FOR MAIOR QUE 168H, </a:t>
          </a:r>
        </a:p>
        <a:p>
          <a:r>
            <a:rPr lang="pt-BR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 PLANILHA IRÁ ADEQUAR AS HORAS DE </a:t>
          </a:r>
        </a:p>
        <a:p>
          <a:r>
            <a:rPr lang="pt-BR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FORMA PROPORCIONAL.</a:t>
          </a:r>
        </a:p>
        <a:p>
          <a:r>
            <a:rPr lang="pt-BR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 VC PODE AGORA INTERVIR NESSE VALOR PELA COLUNA AMARELA AO LADO  ===&gt;.</a:t>
          </a:r>
          <a:endParaRPr lang="pt-BR" sz="1200" b="1">
            <a:effectLst/>
          </a:endParaRPr>
        </a:p>
        <a:p>
          <a:pPr algn="l"/>
          <a:endParaRPr lang="pt-BR" sz="1100"/>
        </a:p>
      </xdr:txBody>
    </xdr:sp>
    <xdr:clientData/>
  </xdr:twoCellAnchor>
  <xdr:twoCellAnchor>
    <xdr:from>
      <xdr:col>5</xdr:col>
      <xdr:colOff>666750</xdr:colOff>
      <xdr:row>12</xdr:row>
      <xdr:rowOff>123825</xdr:rowOff>
    </xdr:from>
    <xdr:to>
      <xdr:col>7</xdr:col>
      <xdr:colOff>180975</xdr:colOff>
      <xdr:row>23</xdr:row>
      <xdr:rowOff>95250</xdr:rowOff>
    </xdr:to>
    <xdr:sp macro="" textlink="">
      <xdr:nvSpPr>
        <xdr:cNvPr id="23" name="Texto explicativo em seta para baixo 22"/>
        <xdr:cNvSpPr/>
      </xdr:nvSpPr>
      <xdr:spPr>
        <a:xfrm>
          <a:off x="4286250" y="1752600"/>
          <a:ext cx="1114425" cy="1990725"/>
        </a:xfrm>
        <a:prstGeom prst="downArrowCallout">
          <a:avLst/>
        </a:prstGeom>
        <a:solidFill>
          <a:srgbClr val="FFFF00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200" b="1" u="sng">
              <a:solidFill>
                <a:srgbClr val="0000FF"/>
              </a:solidFill>
            </a:rPr>
            <a:t>ADEQUAÇÃO</a:t>
          </a:r>
        </a:p>
      </xdr:txBody>
    </xdr:sp>
    <xdr:clientData/>
  </xdr:twoCellAnchor>
  <xdr:twoCellAnchor>
    <xdr:from>
      <xdr:col>9</xdr:col>
      <xdr:colOff>171450</xdr:colOff>
      <xdr:row>12</xdr:row>
      <xdr:rowOff>114300</xdr:rowOff>
    </xdr:from>
    <xdr:to>
      <xdr:col>12</xdr:col>
      <xdr:colOff>228600</xdr:colOff>
      <xdr:row>19</xdr:row>
      <xdr:rowOff>85725</xdr:rowOff>
    </xdr:to>
    <xdr:sp macro="" textlink="">
      <xdr:nvSpPr>
        <xdr:cNvPr id="25" name="Texto Explicativo 2 24"/>
        <xdr:cNvSpPr/>
      </xdr:nvSpPr>
      <xdr:spPr>
        <a:xfrm>
          <a:off x="6600825" y="1743075"/>
          <a:ext cx="2028825" cy="12382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72912"/>
            <a:gd name="adj6" fmla="val -24601"/>
          </a:avLst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VC PODE FAZER AGORA A SUA CORREÇÃO PESSOAL DO HORARIO QUE</a:t>
          </a:r>
          <a:r>
            <a:rPr lang="pt-BR" sz="1100" baseline="0"/>
            <a:t> JULGA CORRETO</a:t>
          </a:r>
          <a:r>
            <a:rPr lang="pt-BR" sz="1100"/>
            <a:t>.</a:t>
          </a:r>
        </a:p>
        <a:p>
          <a:pPr algn="l"/>
          <a:r>
            <a:rPr lang="pt-BR" sz="1100"/>
            <a:t>LEMBRANDO</a:t>
          </a:r>
          <a:r>
            <a:rPr lang="pt-BR" sz="1100" baseline="0"/>
            <a:t> QUE ESTES SERÃO </a:t>
          </a:r>
          <a:r>
            <a:rPr lang="pt-BR" sz="1400" u="sng" baseline="0"/>
            <a:t>OS NUMEROS "FINAIS" </a:t>
          </a:r>
          <a:r>
            <a:rPr lang="pt-BR" sz="1100" baseline="0"/>
            <a:t>DO SEU GRÁFICO DE TEMPO.</a:t>
          </a:r>
          <a:endParaRPr lang="pt-BR" sz="1100"/>
        </a:p>
      </xdr:txBody>
    </xdr:sp>
    <xdr:clientData/>
  </xdr:twoCellAnchor>
  <xdr:twoCellAnchor>
    <xdr:from>
      <xdr:col>8</xdr:col>
      <xdr:colOff>180975</xdr:colOff>
      <xdr:row>37</xdr:row>
      <xdr:rowOff>85725</xdr:rowOff>
    </xdr:from>
    <xdr:to>
      <xdr:col>8</xdr:col>
      <xdr:colOff>542925</xdr:colOff>
      <xdr:row>38</xdr:row>
      <xdr:rowOff>76200</xdr:rowOff>
    </xdr:to>
    <xdr:sp macro="" textlink="">
      <xdr:nvSpPr>
        <xdr:cNvPr id="26" name="Seta para baixo 25"/>
        <xdr:cNvSpPr/>
      </xdr:nvSpPr>
      <xdr:spPr>
        <a:xfrm rot="10800000">
          <a:off x="5867400" y="7105650"/>
          <a:ext cx="361950" cy="200025"/>
        </a:xfrm>
        <a:prstGeom prst="down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20</xdr:col>
      <xdr:colOff>47625</xdr:colOff>
      <xdr:row>58</xdr:row>
      <xdr:rowOff>129020</xdr:rowOff>
    </xdr:from>
    <xdr:to>
      <xdr:col>25</xdr:col>
      <xdr:colOff>628218</xdr:colOff>
      <xdr:row>79</xdr:row>
      <xdr:rowOff>42817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499398" y="11126065"/>
          <a:ext cx="3446752" cy="3836366"/>
        </a:xfrm>
        <a:prstGeom prst="rect">
          <a:avLst/>
        </a:prstGeom>
      </xdr:spPr>
    </xdr:pic>
    <xdr:clientData/>
  </xdr:twoCellAnchor>
  <xdr:twoCellAnchor editAs="oneCell">
    <xdr:from>
      <xdr:col>0</xdr:col>
      <xdr:colOff>514350</xdr:colOff>
      <xdr:row>45</xdr:row>
      <xdr:rowOff>38100</xdr:rowOff>
    </xdr:from>
    <xdr:to>
      <xdr:col>4</xdr:col>
      <xdr:colOff>161600</xdr:colOff>
      <xdr:row>56</xdr:row>
      <xdr:rowOff>28279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4350" y="7886700"/>
          <a:ext cx="2600000" cy="2371429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46</xdr:row>
      <xdr:rowOff>152400</xdr:rowOff>
    </xdr:from>
    <xdr:to>
      <xdr:col>10</xdr:col>
      <xdr:colOff>647504</xdr:colOff>
      <xdr:row>53</xdr:row>
      <xdr:rowOff>37943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00750" y="8401050"/>
          <a:ext cx="1571429" cy="1266667"/>
        </a:xfrm>
        <a:prstGeom prst="rect">
          <a:avLst/>
        </a:prstGeom>
      </xdr:spPr>
    </xdr:pic>
    <xdr:clientData/>
  </xdr:twoCellAnchor>
  <xdr:twoCellAnchor editAs="oneCell">
    <xdr:from>
      <xdr:col>5</xdr:col>
      <xdr:colOff>166447</xdr:colOff>
      <xdr:row>113</xdr:row>
      <xdr:rowOff>25977</xdr:rowOff>
    </xdr:from>
    <xdr:to>
      <xdr:col>10</xdr:col>
      <xdr:colOff>285769</xdr:colOff>
      <xdr:row>134</xdr:row>
      <xdr:rowOff>134386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629" y="20842432"/>
          <a:ext cx="3427095" cy="3996341"/>
        </a:xfrm>
        <a:prstGeom prst="rect">
          <a:avLst/>
        </a:prstGeom>
      </xdr:spPr>
    </xdr:pic>
    <xdr:clientData/>
  </xdr:twoCellAnchor>
  <xdr:twoCellAnchor editAs="oneCell">
    <xdr:from>
      <xdr:col>11</xdr:col>
      <xdr:colOff>11832</xdr:colOff>
      <xdr:row>115</xdr:row>
      <xdr:rowOff>156826</xdr:rowOff>
    </xdr:from>
    <xdr:to>
      <xdr:col>21</xdr:col>
      <xdr:colOff>445491</xdr:colOff>
      <xdr:row>140</xdr:row>
      <xdr:rowOff>167717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7696" y="21336962"/>
          <a:ext cx="5317386" cy="4626186"/>
        </a:xfrm>
        <a:prstGeom prst="rect">
          <a:avLst/>
        </a:prstGeom>
      </xdr:spPr>
    </xdr:pic>
    <xdr:clientData/>
  </xdr:twoCellAnchor>
  <xdr:twoCellAnchor editAs="oneCell">
    <xdr:from>
      <xdr:col>4</xdr:col>
      <xdr:colOff>552102</xdr:colOff>
      <xdr:row>136</xdr:row>
      <xdr:rowOff>106833</xdr:rowOff>
    </xdr:from>
    <xdr:to>
      <xdr:col>10</xdr:col>
      <xdr:colOff>412314</xdr:colOff>
      <xdr:row>144</xdr:row>
      <xdr:rowOff>91516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7534" y="25174901"/>
          <a:ext cx="3834735" cy="1474046"/>
        </a:xfrm>
        <a:prstGeom prst="rect">
          <a:avLst/>
        </a:prstGeom>
      </xdr:spPr>
    </xdr:pic>
    <xdr:clientData/>
  </xdr:twoCellAnchor>
  <xdr:twoCellAnchor editAs="oneCell">
    <xdr:from>
      <xdr:col>4</xdr:col>
      <xdr:colOff>536863</xdr:colOff>
      <xdr:row>133</xdr:row>
      <xdr:rowOff>149358</xdr:rowOff>
    </xdr:from>
    <xdr:to>
      <xdr:col>10</xdr:col>
      <xdr:colOff>416098</xdr:colOff>
      <xdr:row>137</xdr:row>
      <xdr:rowOff>18972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2295" y="24637267"/>
          <a:ext cx="3853758" cy="631614"/>
        </a:xfrm>
        <a:prstGeom prst="rect">
          <a:avLst/>
        </a:prstGeom>
      </xdr:spPr>
    </xdr:pic>
    <xdr:clientData/>
  </xdr:twoCellAnchor>
  <xdr:twoCellAnchor editAs="oneCell">
    <xdr:from>
      <xdr:col>18</xdr:col>
      <xdr:colOff>519546</xdr:colOff>
      <xdr:row>14</xdr:row>
      <xdr:rowOff>147205</xdr:rowOff>
    </xdr:from>
    <xdr:to>
      <xdr:col>25</xdr:col>
      <xdr:colOff>591301</xdr:colOff>
      <xdr:row>24</xdr:row>
      <xdr:rowOff>1923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897591" y="2355273"/>
          <a:ext cx="4011642" cy="16991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SSO%2001%20-%20O%20QUE%20VC%20QUER%20FAZ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ASSO%2003%20-%20VC%20ESQUECEU%20ALG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ASSO%2002A%20-%20COMO%20&#201;%20SEU%20TEMP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PASSO%2002B%20-%20COMO%20&#201;%20SEU%20TEMPO%20-%20MAIS%20PRECI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EFAS E PLANOS"/>
      <sheetName val="GRÁFICO"/>
      <sheetName val="SAIDA"/>
    </sheetNames>
    <sheetDataSet>
      <sheetData sheetId="0">
        <row r="4">
          <cell r="AH4" t="str">
            <v>SUAS ÁREAS DE VIDA
ELENCADAS</v>
          </cell>
        </row>
        <row r="6">
          <cell r="AH6" t="str">
            <v/>
          </cell>
          <cell r="AI6" t="str">
            <v/>
          </cell>
        </row>
        <row r="7">
          <cell r="AH7" t="str">
            <v/>
          </cell>
          <cell r="AI7" t="str">
            <v/>
          </cell>
        </row>
        <row r="8">
          <cell r="AH8" t="str">
            <v/>
          </cell>
          <cell r="AI8" t="str">
            <v/>
          </cell>
        </row>
        <row r="9">
          <cell r="AH9" t="str">
            <v/>
          </cell>
          <cell r="AI9" t="str">
            <v/>
          </cell>
        </row>
        <row r="10">
          <cell r="AH10" t="str">
            <v/>
          </cell>
          <cell r="AI10" t="str">
            <v/>
          </cell>
        </row>
        <row r="11">
          <cell r="AH11" t="str">
            <v/>
          </cell>
          <cell r="AI11" t="str">
            <v/>
          </cell>
        </row>
        <row r="12">
          <cell r="AH12" t="str">
            <v/>
          </cell>
          <cell r="AI12" t="str">
            <v/>
          </cell>
        </row>
        <row r="13">
          <cell r="AH13" t="str">
            <v/>
          </cell>
          <cell r="AI13" t="str">
            <v/>
          </cell>
        </row>
        <row r="14">
          <cell r="AH14" t="str">
            <v/>
          </cell>
          <cell r="AI14" t="str">
            <v/>
          </cell>
        </row>
        <row r="15">
          <cell r="AH15" t="str">
            <v/>
          </cell>
          <cell r="AI15" t="str">
            <v/>
          </cell>
        </row>
        <row r="16">
          <cell r="AH16" t="str">
            <v/>
          </cell>
          <cell r="AI16" t="str">
            <v/>
          </cell>
        </row>
        <row r="17">
          <cell r="AH17" t="str">
            <v/>
          </cell>
          <cell r="AI17" t="str">
            <v/>
          </cell>
        </row>
        <row r="18">
          <cell r="AH18" t="str">
            <v/>
          </cell>
          <cell r="AI18" t="str">
            <v/>
          </cell>
        </row>
        <row r="19">
          <cell r="AH19" t="str">
            <v/>
          </cell>
          <cell r="AI19" t="str">
            <v/>
          </cell>
        </row>
        <row r="20">
          <cell r="AH20" t="str">
            <v/>
          </cell>
          <cell r="AI20" t="str">
            <v/>
          </cell>
        </row>
        <row r="21">
          <cell r="AH21" t="str">
            <v/>
          </cell>
          <cell r="AI21" t="str">
            <v/>
          </cell>
        </row>
        <row r="22">
          <cell r="AH22" t="str">
            <v/>
          </cell>
          <cell r="AI22" t="str">
            <v/>
          </cell>
        </row>
        <row r="23">
          <cell r="AH23" t="str">
            <v/>
          </cell>
          <cell r="AI23" t="str">
            <v/>
          </cell>
        </row>
        <row r="24">
          <cell r="AH24" t="str">
            <v/>
          </cell>
          <cell r="AI24" t="str">
            <v/>
          </cell>
        </row>
        <row r="25">
          <cell r="AH25" t="str">
            <v/>
          </cell>
          <cell r="AI25" t="str">
            <v/>
          </cell>
        </row>
      </sheetData>
      <sheetData sheetId="1"/>
      <sheetData sheetId="2">
        <row r="4">
          <cell r="R4" t="str">
            <v/>
          </cell>
          <cell r="T4" t="str">
            <v/>
          </cell>
          <cell r="X4" t="str">
            <v>.</v>
          </cell>
          <cell r="Z4" t="str">
            <v/>
          </cell>
          <cell r="AB4" t="str">
            <v/>
          </cell>
          <cell r="AD4" t="str">
            <v/>
          </cell>
        </row>
        <row r="5">
          <cell r="R5" t="str">
            <v/>
          </cell>
          <cell r="T5" t="str">
            <v/>
          </cell>
          <cell r="X5" t="str">
            <v>.</v>
          </cell>
          <cell r="Z5" t="str">
            <v/>
          </cell>
          <cell r="AB5" t="str">
            <v/>
          </cell>
          <cell r="AD5" t="str">
            <v/>
          </cell>
        </row>
        <row r="6">
          <cell r="R6" t="str">
            <v/>
          </cell>
          <cell r="T6" t="str">
            <v/>
          </cell>
          <cell r="X6" t="str">
            <v>.</v>
          </cell>
          <cell r="Z6" t="str">
            <v/>
          </cell>
          <cell r="AB6" t="str">
            <v/>
          </cell>
          <cell r="AD6" t="str">
            <v/>
          </cell>
        </row>
        <row r="7">
          <cell r="R7" t="str">
            <v/>
          </cell>
          <cell r="T7" t="str">
            <v/>
          </cell>
          <cell r="X7" t="str">
            <v>.</v>
          </cell>
          <cell r="Z7" t="str">
            <v/>
          </cell>
          <cell r="AB7" t="str">
            <v/>
          </cell>
          <cell r="AD7" t="str">
            <v/>
          </cell>
        </row>
        <row r="8">
          <cell r="R8" t="str">
            <v/>
          </cell>
          <cell r="T8" t="str">
            <v/>
          </cell>
          <cell r="X8" t="str">
            <v>.</v>
          </cell>
          <cell r="Z8" t="str">
            <v/>
          </cell>
          <cell r="AB8" t="str">
            <v/>
          </cell>
          <cell r="AD8" t="str">
            <v/>
          </cell>
        </row>
        <row r="9">
          <cell r="R9" t="str">
            <v/>
          </cell>
          <cell r="T9" t="str">
            <v/>
          </cell>
          <cell r="X9" t="str">
            <v>.</v>
          </cell>
          <cell r="Z9" t="str">
            <v/>
          </cell>
          <cell r="AB9" t="str">
            <v/>
          </cell>
          <cell r="AD9" t="str">
            <v/>
          </cell>
        </row>
        <row r="10">
          <cell r="R10" t="str">
            <v/>
          </cell>
          <cell r="T10" t="str">
            <v/>
          </cell>
          <cell r="X10" t="str">
            <v>.</v>
          </cell>
          <cell r="Z10" t="str">
            <v/>
          </cell>
          <cell r="AB10" t="str">
            <v/>
          </cell>
          <cell r="AD10" t="str">
            <v/>
          </cell>
        </row>
        <row r="11">
          <cell r="R11" t="str">
            <v/>
          </cell>
          <cell r="T11" t="str">
            <v/>
          </cell>
          <cell r="X11" t="str">
            <v>.</v>
          </cell>
          <cell r="Z11" t="str">
            <v/>
          </cell>
          <cell r="AB11" t="str">
            <v/>
          </cell>
          <cell r="AD11" t="str">
            <v/>
          </cell>
        </row>
        <row r="12">
          <cell r="R12" t="str">
            <v/>
          </cell>
          <cell r="T12" t="str">
            <v/>
          </cell>
          <cell r="X12" t="str">
            <v>.</v>
          </cell>
          <cell r="Z12" t="str">
            <v/>
          </cell>
          <cell r="AB12" t="str">
            <v/>
          </cell>
          <cell r="AD12" t="str">
            <v/>
          </cell>
        </row>
        <row r="13">
          <cell r="R13" t="str">
            <v/>
          </cell>
          <cell r="T13" t="str">
            <v/>
          </cell>
          <cell r="X13" t="str">
            <v>.</v>
          </cell>
          <cell r="Z13" t="str">
            <v/>
          </cell>
          <cell r="AB13" t="str">
            <v/>
          </cell>
          <cell r="AD13" t="str">
            <v/>
          </cell>
        </row>
        <row r="17">
          <cell r="R17" t="str">
            <v>ESCREVA AQUI O SEU NOME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SO 3"/>
      <sheetName val="SAIDA"/>
    </sheetNames>
    <sheetDataSet>
      <sheetData sheetId="0"/>
      <sheetData sheetId="1">
        <row r="10"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SO 2"/>
      <sheetName val="SAIDA"/>
    </sheetNames>
    <sheetDataSet>
      <sheetData sheetId="0"/>
      <sheetData sheetId="1"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SO 2"/>
      <sheetName val="SAIDA"/>
    </sheetNames>
    <sheetDataSet>
      <sheetData sheetId="0"/>
      <sheetData sheetId="1"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59"/>
  <sheetViews>
    <sheetView topLeftCell="I1" workbookViewId="0">
      <selection activeCell="S18" sqref="S18"/>
    </sheetView>
  </sheetViews>
  <sheetFormatPr defaultRowHeight="14.4" x14ac:dyDescent="0.3"/>
  <sheetData>
    <row r="2" spans="2:31" ht="21" x14ac:dyDescent="0.3">
      <c r="R2" s="79" t="s">
        <v>0</v>
      </c>
      <c r="S2" s="79"/>
      <c r="T2" s="80" t="s">
        <v>19</v>
      </c>
      <c r="U2" s="80"/>
      <c r="V2" s="80"/>
      <c r="W2" s="80"/>
      <c r="X2" s="81" t="s">
        <v>1</v>
      </c>
      <c r="Y2" s="82"/>
      <c r="Z2" s="83" t="s">
        <v>2</v>
      </c>
      <c r="AA2" s="83"/>
      <c r="AB2" s="84" t="s">
        <v>21</v>
      </c>
      <c r="AC2" s="84"/>
      <c r="AD2" s="77" t="s">
        <v>22</v>
      </c>
      <c r="AE2" s="78"/>
    </row>
    <row r="3" spans="2:31" x14ac:dyDescent="0.3">
      <c r="B3" s="4">
        <f>SUM(B7:E7)</f>
        <v>0</v>
      </c>
      <c r="F3" s="4">
        <f>SUM(D10:N10)</f>
        <v>0</v>
      </c>
      <c r="Q3" s="9"/>
      <c r="R3" s="1"/>
      <c r="S3" s="1"/>
      <c r="T3" s="1"/>
      <c r="X3" s="1"/>
      <c r="Z3" s="1"/>
      <c r="AA3" s="1"/>
      <c r="AB3" s="1"/>
      <c r="AD3" s="1"/>
    </row>
    <row r="4" spans="2:31" ht="15.6" x14ac:dyDescent="0.3">
      <c r="Q4" s="2">
        <v>1</v>
      </c>
      <c r="R4" s="86" t="str">
        <f>[1]SAIDA!R4</f>
        <v/>
      </c>
      <c r="S4" s="86"/>
      <c r="T4" s="87" t="str">
        <f>[1]SAIDA!T4</f>
        <v/>
      </c>
      <c r="U4" s="87"/>
      <c r="V4" s="87"/>
      <c r="W4" s="87"/>
      <c r="X4" s="88" t="str">
        <f>[1]SAIDA!X4</f>
        <v>.</v>
      </c>
      <c r="Y4" s="89"/>
      <c r="Z4" s="90" t="str">
        <f>[1]SAIDA!Z4</f>
        <v/>
      </c>
      <c r="AA4" s="90"/>
      <c r="AB4" s="85" t="str">
        <f>[1]SAIDA!AB4</f>
        <v/>
      </c>
      <c r="AC4" s="85"/>
      <c r="AD4" s="85" t="str">
        <f>[1]SAIDA!AD4</f>
        <v/>
      </c>
      <c r="AE4" s="85"/>
    </row>
    <row r="5" spans="2:31" ht="16.8" x14ac:dyDescent="0.3">
      <c r="B5" s="3" t="s">
        <v>3</v>
      </c>
      <c r="C5" s="3" t="s">
        <v>4</v>
      </c>
      <c r="D5" s="3" t="s">
        <v>5</v>
      </c>
      <c r="E5" s="3" t="s">
        <v>6</v>
      </c>
      <c r="F5" s="3" t="s">
        <v>8</v>
      </c>
      <c r="G5" s="3" t="s">
        <v>7</v>
      </c>
      <c r="H5" s="3" t="s">
        <v>9</v>
      </c>
      <c r="I5" s="6" t="s">
        <v>10</v>
      </c>
      <c r="J5" s="6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Q5" s="2">
        <v>2</v>
      </c>
      <c r="R5" s="86" t="str">
        <f>[1]SAIDA!R5</f>
        <v/>
      </c>
      <c r="S5" s="86"/>
      <c r="T5" s="87" t="str">
        <f>[1]SAIDA!T5</f>
        <v/>
      </c>
      <c r="U5" s="87"/>
      <c r="V5" s="87"/>
      <c r="W5" s="87"/>
      <c r="X5" s="88" t="str">
        <f>[1]SAIDA!X5</f>
        <v>.</v>
      </c>
      <c r="Y5" s="89"/>
      <c r="Z5" s="90" t="str">
        <f>[1]SAIDA!Z5</f>
        <v/>
      </c>
      <c r="AA5" s="90"/>
      <c r="AB5" s="85" t="str">
        <f>[1]SAIDA!AB5</f>
        <v/>
      </c>
      <c r="AC5" s="85"/>
      <c r="AD5" s="85" t="str">
        <f>[1]SAIDA!AD5</f>
        <v/>
      </c>
      <c r="AE5" s="85"/>
    </row>
    <row r="6" spans="2:31" ht="15.6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Q6" s="2">
        <v>3</v>
      </c>
      <c r="R6" s="86" t="str">
        <f>[1]SAIDA!R6</f>
        <v/>
      </c>
      <c r="S6" s="86"/>
      <c r="T6" s="87" t="str">
        <f>[1]SAIDA!T6</f>
        <v/>
      </c>
      <c r="U6" s="87"/>
      <c r="V6" s="87"/>
      <c r="W6" s="87"/>
      <c r="X6" s="88" t="str">
        <f>[1]SAIDA!X6</f>
        <v>.</v>
      </c>
      <c r="Y6" s="89"/>
      <c r="Z6" s="90" t="str">
        <f>[1]SAIDA!Z6</f>
        <v/>
      </c>
      <c r="AA6" s="90"/>
      <c r="AB6" s="85" t="str">
        <f>[1]SAIDA!AB6</f>
        <v/>
      </c>
      <c r="AC6" s="85"/>
      <c r="AD6" s="85" t="str">
        <f>[1]SAIDA!AD6</f>
        <v/>
      </c>
      <c r="AE6" s="85"/>
    </row>
    <row r="7" spans="2:31" ht="15.6" x14ac:dyDescent="0.3">
      <c r="B7" s="4">
        <f>IF(C24=0,C21,C24)</f>
        <v>0</v>
      </c>
      <c r="C7" s="4">
        <f t="shared" ref="C7:E7" si="0">IF(D24=0,D21,D24)</f>
        <v>0</v>
      </c>
      <c r="D7" s="4">
        <f t="shared" si="0"/>
        <v>0</v>
      </c>
      <c r="E7" s="4">
        <f t="shared" si="0"/>
        <v>0</v>
      </c>
      <c r="Q7" s="2">
        <v>4</v>
      </c>
      <c r="R7" s="86" t="str">
        <f>[1]SAIDA!R7</f>
        <v/>
      </c>
      <c r="S7" s="86"/>
      <c r="T7" s="87" t="str">
        <f>[1]SAIDA!T7</f>
        <v/>
      </c>
      <c r="U7" s="87"/>
      <c r="V7" s="87"/>
      <c r="W7" s="87"/>
      <c r="X7" s="88" t="str">
        <f>[1]SAIDA!X7</f>
        <v>.</v>
      </c>
      <c r="Y7" s="89"/>
      <c r="Z7" s="90" t="str">
        <f>[1]SAIDA!Z7</f>
        <v/>
      </c>
      <c r="AA7" s="90"/>
      <c r="AB7" s="85" t="str">
        <f>[1]SAIDA!AB7</f>
        <v/>
      </c>
      <c r="AC7" s="85"/>
      <c r="AD7" s="85" t="str">
        <f>[1]SAIDA!AD7</f>
        <v/>
      </c>
      <c r="AE7" s="85"/>
    </row>
    <row r="8" spans="2:31" ht="15.6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Q8" s="2">
        <v>5</v>
      </c>
      <c r="R8" s="86" t="str">
        <f>[1]SAIDA!R8</f>
        <v/>
      </c>
      <c r="S8" s="86"/>
      <c r="T8" s="87" t="str">
        <f>[1]SAIDA!T8</f>
        <v/>
      </c>
      <c r="U8" s="87"/>
      <c r="V8" s="87"/>
      <c r="W8" s="87"/>
      <c r="X8" s="88" t="str">
        <f>[1]SAIDA!X8</f>
        <v>.</v>
      </c>
      <c r="Y8" s="89"/>
      <c r="Z8" s="90" t="str">
        <f>[1]SAIDA!Z8</f>
        <v/>
      </c>
      <c r="AA8" s="90"/>
      <c r="AB8" s="85" t="str">
        <f>[1]SAIDA!AB8</f>
        <v/>
      </c>
      <c r="AC8" s="85"/>
      <c r="AD8" s="85" t="str">
        <f>[1]SAIDA!AD8</f>
        <v/>
      </c>
      <c r="AE8" s="85"/>
    </row>
    <row r="9" spans="2:31" ht="15.6" x14ac:dyDescent="0.3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Q9" s="2">
        <v>6</v>
      </c>
      <c r="R9" s="86" t="str">
        <f>[1]SAIDA!R9</f>
        <v/>
      </c>
      <c r="S9" s="86"/>
      <c r="T9" s="87" t="str">
        <f>[1]SAIDA!T9</f>
        <v/>
      </c>
      <c r="U9" s="87"/>
      <c r="V9" s="87"/>
      <c r="W9" s="87"/>
      <c r="X9" s="88" t="str">
        <f>[1]SAIDA!X9</f>
        <v>.</v>
      </c>
      <c r="Y9" s="89"/>
      <c r="Z9" s="90" t="str">
        <f>[1]SAIDA!Z9</f>
        <v/>
      </c>
      <c r="AA9" s="90"/>
      <c r="AB9" s="85" t="str">
        <f>[1]SAIDA!AB9</f>
        <v/>
      </c>
      <c r="AC9" s="85"/>
      <c r="AD9" s="85" t="str">
        <f>[1]SAIDA!AD9</f>
        <v/>
      </c>
      <c r="AE9" s="85"/>
    </row>
    <row r="10" spans="2:31" ht="15.6" x14ac:dyDescent="0.3">
      <c r="D10" s="59">
        <f>[2]SAIDA!D10</f>
        <v>0</v>
      </c>
      <c r="F10" s="59">
        <f>[2]SAIDA!F10</f>
        <v>0</v>
      </c>
      <c r="G10" s="59">
        <f>[2]SAIDA!G10</f>
        <v>0</v>
      </c>
      <c r="H10" s="59">
        <f>[2]SAIDA!H10</f>
        <v>0</v>
      </c>
      <c r="I10" s="59">
        <f>[2]SAIDA!I10</f>
        <v>0</v>
      </c>
      <c r="J10" s="59">
        <f>[2]SAIDA!J10</f>
        <v>0</v>
      </c>
      <c r="K10" s="59">
        <f>[2]SAIDA!K10</f>
        <v>0</v>
      </c>
      <c r="L10" s="59">
        <f>[2]SAIDA!L10</f>
        <v>0</v>
      </c>
      <c r="M10" s="59">
        <f>[2]SAIDA!M10</f>
        <v>0</v>
      </c>
      <c r="N10" s="59">
        <f>[2]SAIDA!N10</f>
        <v>0</v>
      </c>
      <c r="Q10" s="2">
        <v>7</v>
      </c>
      <c r="R10" s="86" t="str">
        <f>[1]SAIDA!R10</f>
        <v/>
      </c>
      <c r="S10" s="86"/>
      <c r="T10" s="87" t="str">
        <f>[1]SAIDA!T10</f>
        <v/>
      </c>
      <c r="U10" s="87"/>
      <c r="V10" s="87"/>
      <c r="W10" s="87"/>
      <c r="X10" s="88" t="str">
        <f>[1]SAIDA!X10</f>
        <v>.</v>
      </c>
      <c r="Y10" s="89"/>
      <c r="Z10" s="90" t="str">
        <f>[1]SAIDA!Z10</f>
        <v/>
      </c>
      <c r="AA10" s="90"/>
      <c r="AB10" s="85" t="str">
        <f>[1]SAIDA!AB10</f>
        <v/>
      </c>
      <c r="AC10" s="85"/>
      <c r="AD10" s="85" t="str">
        <f>[1]SAIDA!AD10</f>
        <v/>
      </c>
      <c r="AE10" s="85"/>
    </row>
    <row r="11" spans="2:31" ht="15.6" x14ac:dyDescent="0.3">
      <c r="Q11" s="2">
        <v>8</v>
      </c>
      <c r="R11" s="86" t="str">
        <f>[1]SAIDA!R11</f>
        <v/>
      </c>
      <c r="S11" s="86"/>
      <c r="T11" s="87" t="str">
        <f>[1]SAIDA!T11</f>
        <v/>
      </c>
      <c r="U11" s="87"/>
      <c r="V11" s="87"/>
      <c r="W11" s="87"/>
      <c r="X11" s="88" t="str">
        <f>[1]SAIDA!X11</f>
        <v>.</v>
      </c>
      <c r="Y11" s="89"/>
      <c r="Z11" s="90" t="str">
        <f>[1]SAIDA!Z11</f>
        <v/>
      </c>
      <c r="AA11" s="90"/>
      <c r="AB11" s="85" t="str">
        <f>[1]SAIDA!AB11</f>
        <v/>
      </c>
      <c r="AC11" s="85"/>
      <c r="AD11" s="85" t="str">
        <f>[1]SAIDA!AD11</f>
        <v/>
      </c>
      <c r="AE11" s="85"/>
    </row>
    <row r="12" spans="2:31" ht="15.6" x14ac:dyDescent="0.3">
      <c r="Q12" s="2">
        <v>9</v>
      </c>
      <c r="R12" s="86" t="str">
        <f>[1]SAIDA!R12</f>
        <v/>
      </c>
      <c r="S12" s="86"/>
      <c r="T12" s="87" t="str">
        <f>[1]SAIDA!T12</f>
        <v/>
      </c>
      <c r="U12" s="87"/>
      <c r="V12" s="87"/>
      <c r="W12" s="87"/>
      <c r="X12" s="88" t="str">
        <f>[1]SAIDA!X12</f>
        <v>.</v>
      </c>
      <c r="Y12" s="89"/>
      <c r="Z12" s="90" t="str">
        <f>[1]SAIDA!Z12</f>
        <v/>
      </c>
      <c r="AA12" s="90"/>
      <c r="AB12" s="85" t="str">
        <f>[1]SAIDA!AB12</f>
        <v/>
      </c>
      <c r="AC12" s="85"/>
      <c r="AD12" s="85" t="str">
        <f>[1]SAIDA!AD12</f>
        <v/>
      </c>
      <c r="AE12" s="85"/>
    </row>
    <row r="13" spans="2:31" ht="15.6" x14ac:dyDescent="0.3">
      <c r="B13" s="7">
        <f>SUM(B7:B12)</f>
        <v>0</v>
      </c>
      <c r="C13" s="7">
        <f t="shared" ref="C13:N13" si="1">SUM(C7:C12)</f>
        <v>0</v>
      </c>
      <c r="D13" s="7">
        <f t="shared" si="1"/>
        <v>0</v>
      </c>
      <c r="E13" s="7">
        <f t="shared" si="1"/>
        <v>0</v>
      </c>
      <c r="F13" s="7">
        <f t="shared" si="1"/>
        <v>0</v>
      </c>
      <c r="G13" s="7">
        <f t="shared" si="1"/>
        <v>0</v>
      </c>
      <c r="H13" s="7">
        <f t="shared" si="1"/>
        <v>0</v>
      </c>
      <c r="I13" s="7">
        <f t="shared" si="1"/>
        <v>0</v>
      </c>
      <c r="J13" s="7">
        <f t="shared" si="1"/>
        <v>0</v>
      </c>
      <c r="K13" s="7">
        <f t="shared" si="1"/>
        <v>0</v>
      </c>
      <c r="L13" s="7">
        <f t="shared" si="1"/>
        <v>0</v>
      </c>
      <c r="M13" s="7">
        <f t="shared" si="1"/>
        <v>0</v>
      </c>
      <c r="N13" s="7">
        <f t="shared" si="1"/>
        <v>0</v>
      </c>
      <c r="Q13" s="2">
        <v>10</v>
      </c>
      <c r="R13" s="86" t="str">
        <f>[1]SAIDA!R13</f>
        <v/>
      </c>
      <c r="S13" s="86"/>
      <c r="T13" s="87" t="str">
        <f>[1]SAIDA!T13</f>
        <v/>
      </c>
      <c r="U13" s="87"/>
      <c r="V13" s="87"/>
      <c r="W13" s="87"/>
      <c r="X13" s="88" t="str">
        <f>[1]SAIDA!X13</f>
        <v>.</v>
      </c>
      <c r="Y13" s="89"/>
      <c r="Z13" s="90" t="str">
        <f>[1]SAIDA!Z13</f>
        <v/>
      </c>
      <c r="AA13" s="90"/>
      <c r="AB13" s="85" t="str">
        <f>[1]SAIDA!AB13</f>
        <v/>
      </c>
      <c r="AC13" s="85"/>
      <c r="AD13" s="85" t="str">
        <f>[1]SAIDA!AD13</f>
        <v/>
      </c>
      <c r="AE13" s="85"/>
    </row>
    <row r="16" spans="2:31" x14ac:dyDescent="0.3">
      <c r="B16" s="4">
        <f>SUM(B13:N13)</f>
        <v>0</v>
      </c>
      <c r="D16" s="4">
        <v>0</v>
      </c>
    </row>
    <row r="21" spans="3:28" x14ac:dyDescent="0.3">
      <c r="C21" s="59">
        <f>[3]SAIDA!B7</f>
        <v>0</v>
      </c>
      <c r="D21" s="59">
        <f>[3]SAIDA!C7</f>
        <v>0</v>
      </c>
      <c r="E21" s="59">
        <f>[3]SAIDA!D7</f>
        <v>0</v>
      </c>
      <c r="F21" s="59">
        <f>[3]SAIDA!E7</f>
        <v>0</v>
      </c>
      <c r="H21" t="s">
        <v>49</v>
      </c>
    </row>
    <row r="22" spans="3:28" x14ac:dyDescent="0.3">
      <c r="X22" s="88" t="s">
        <v>36</v>
      </c>
      <c r="Y22" s="89"/>
      <c r="AA22" s="88" t="str">
        <f>IF(X4=X22,"",X4)</f>
        <v>.</v>
      </c>
      <c r="AB22" s="89"/>
    </row>
    <row r="23" spans="3:28" x14ac:dyDescent="0.3">
      <c r="X23" s="88" t="s">
        <v>37</v>
      </c>
      <c r="Y23" s="89"/>
      <c r="AA23" s="88" t="str">
        <f t="shared" ref="AA23:AA31" si="2">IF(X5=X23,"",X5)</f>
        <v>.</v>
      </c>
      <c r="AB23" s="89"/>
    </row>
    <row r="24" spans="3:28" x14ac:dyDescent="0.3">
      <c r="C24" s="59">
        <f>[4]SAIDA!B7</f>
        <v>0</v>
      </c>
      <c r="D24" s="59">
        <f>[4]SAIDA!C7</f>
        <v>0</v>
      </c>
      <c r="E24" s="59">
        <f>[4]SAIDA!D7</f>
        <v>0</v>
      </c>
      <c r="F24" s="59">
        <f>[4]SAIDA!E7</f>
        <v>0</v>
      </c>
      <c r="H24" t="s">
        <v>50</v>
      </c>
      <c r="X24" s="88" t="s">
        <v>38</v>
      </c>
      <c r="Y24" s="89"/>
      <c r="AA24" s="88" t="str">
        <f t="shared" si="2"/>
        <v>.</v>
      </c>
      <c r="AB24" s="89"/>
    </row>
    <row r="25" spans="3:28" x14ac:dyDescent="0.3">
      <c r="X25" s="88" t="s">
        <v>39</v>
      </c>
      <c r="Y25" s="89"/>
      <c r="AA25" s="88" t="str">
        <f t="shared" si="2"/>
        <v>.</v>
      </c>
      <c r="AB25" s="89"/>
    </row>
    <row r="26" spans="3:28" x14ac:dyDescent="0.3">
      <c r="X26" s="88" t="s">
        <v>40</v>
      </c>
      <c r="Y26" s="89"/>
      <c r="AA26" s="88" t="str">
        <f t="shared" si="2"/>
        <v>.</v>
      </c>
      <c r="AB26" s="89"/>
    </row>
    <row r="27" spans="3:28" ht="15" thickBot="1" x14ac:dyDescent="0.35">
      <c r="X27" s="88" t="s">
        <v>41</v>
      </c>
      <c r="Y27" s="89"/>
      <c r="AA27" s="88" t="str">
        <f t="shared" si="2"/>
        <v>.</v>
      </c>
      <c r="AB27" s="89"/>
    </row>
    <row r="28" spans="3:28" ht="25.2" thickBot="1" x14ac:dyDescent="0.35">
      <c r="I28" s="74" t="str">
        <f>[1]SAIDA!$R$17</f>
        <v>ESCREVA AQUI O SEU NOME</v>
      </c>
      <c r="J28" s="75"/>
      <c r="K28" s="75"/>
      <c r="L28" s="75"/>
      <c r="M28" s="75"/>
      <c r="N28" s="75"/>
      <c r="O28" s="76"/>
      <c r="X28" s="88" t="s">
        <v>42</v>
      </c>
      <c r="Y28" s="89"/>
      <c r="AA28" s="88" t="str">
        <f t="shared" si="2"/>
        <v>.</v>
      </c>
      <c r="AB28" s="89"/>
    </row>
    <row r="29" spans="3:28" x14ac:dyDescent="0.3">
      <c r="X29" s="88" t="s">
        <v>43</v>
      </c>
      <c r="Y29" s="89"/>
      <c r="AA29" s="88" t="str">
        <f t="shared" si="2"/>
        <v>.</v>
      </c>
      <c r="AB29" s="89"/>
    </row>
    <row r="30" spans="3:28" x14ac:dyDescent="0.3">
      <c r="X30" s="88" t="s">
        <v>34</v>
      </c>
      <c r="Y30" s="89"/>
      <c r="AA30" s="88" t="str">
        <f t="shared" si="2"/>
        <v>.</v>
      </c>
      <c r="AB30" s="89"/>
    </row>
    <row r="31" spans="3:28" x14ac:dyDescent="0.3">
      <c r="X31" s="88" t="s">
        <v>35</v>
      </c>
      <c r="Y31" s="89"/>
      <c r="AA31" s="88" t="str">
        <f t="shared" si="2"/>
        <v>.</v>
      </c>
      <c r="AB31" s="89"/>
    </row>
    <row r="36" spans="24:25" ht="15" thickBot="1" x14ac:dyDescent="0.35"/>
    <row r="37" spans="24:25" ht="15" customHeight="1" x14ac:dyDescent="0.3">
      <c r="X37" s="91" t="str">
        <f>'[1]TAREFAS E PLANOS'!AH4</f>
        <v>SUAS ÁREAS DE VIDA
ELENCADAS</v>
      </c>
      <c r="Y37" s="92"/>
    </row>
    <row r="38" spans="24:25" x14ac:dyDescent="0.3">
      <c r="X38" s="93"/>
      <c r="Y38" s="94"/>
    </row>
    <row r="39" spans="24:25" ht="15" thickBot="1" x14ac:dyDescent="0.35">
      <c r="X39" s="95"/>
      <c r="Y39" s="96"/>
    </row>
    <row r="40" spans="24:25" x14ac:dyDescent="0.3">
      <c r="X40" s="71" t="str">
        <f>'[1]TAREFAS E PLANOS'!AH6</f>
        <v/>
      </c>
      <c r="Y40" s="72" t="str">
        <f>'[1]TAREFAS E PLANOS'!AI6</f>
        <v/>
      </c>
    </row>
    <row r="41" spans="24:25" x14ac:dyDescent="0.3">
      <c r="X41" s="69" t="str">
        <f>'[1]TAREFAS E PLANOS'!AH7</f>
        <v/>
      </c>
      <c r="Y41" s="70" t="str">
        <f>'[1]TAREFAS E PLANOS'!AI7</f>
        <v/>
      </c>
    </row>
    <row r="42" spans="24:25" x14ac:dyDescent="0.3">
      <c r="X42" s="69" t="str">
        <f>'[1]TAREFAS E PLANOS'!AH8</f>
        <v/>
      </c>
      <c r="Y42" s="70" t="str">
        <f>'[1]TAREFAS E PLANOS'!AI8</f>
        <v/>
      </c>
    </row>
    <row r="43" spans="24:25" x14ac:dyDescent="0.3">
      <c r="X43" s="69" t="str">
        <f>'[1]TAREFAS E PLANOS'!AH9</f>
        <v/>
      </c>
      <c r="Y43" s="70" t="str">
        <f>'[1]TAREFAS E PLANOS'!AI9</f>
        <v/>
      </c>
    </row>
    <row r="44" spans="24:25" x14ac:dyDescent="0.3">
      <c r="X44" s="69" t="str">
        <f>'[1]TAREFAS E PLANOS'!AH10</f>
        <v/>
      </c>
      <c r="Y44" s="70" t="str">
        <f>'[1]TAREFAS E PLANOS'!AI10</f>
        <v/>
      </c>
    </row>
    <row r="45" spans="24:25" x14ac:dyDescent="0.3">
      <c r="X45" s="69" t="str">
        <f>'[1]TAREFAS E PLANOS'!AH11</f>
        <v/>
      </c>
      <c r="Y45" s="70" t="str">
        <f>'[1]TAREFAS E PLANOS'!AI11</f>
        <v/>
      </c>
    </row>
    <row r="46" spans="24:25" x14ac:dyDescent="0.3">
      <c r="X46" s="69" t="str">
        <f>'[1]TAREFAS E PLANOS'!AH12</f>
        <v/>
      </c>
      <c r="Y46" s="70" t="str">
        <f>'[1]TAREFAS E PLANOS'!AI12</f>
        <v/>
      </c>
    </row>
    <row r="47" spans="24:25" x14ac:dyDescent="0.3">
      <c r="X47" s="69" t="str">
        <f>'[1]TAREFAS E PLANOS'!AH13</f>
        <v/>
      </c>
      <c r="Y47" s="70" t="str">
        <f>'[1]TAREFAS E PLANOS'!AI13</f>
        <v/>
      </c>
    </row>
    <row r="48" spans="24:25" x14ac:dyDescent="0.3">
      <c r="X48" s="69" t="str">
        <f>'[1]TAREFAS E PLANOS'!AH14</f>
        <v/>
      </c>
      <c r="Y48" s="70" t="str">
        <f>'[1]TAREFAS E PLANOS'!AI14</f>
        <v/>
      </c>
    </row>
    <row r="49" spans="24:25" x14ac:dyDescent="0.3">
      <c r="X49" s="69" t="str">
        <f>'[1]TAREFAS E PLANOS'!AH15</f>
        <v/>
      </c>
      <c r="Y49" s="70" t="str">
        <f>'[1]TAREFAS E PLANOS'!AI15</f>
        <v/>
      </c>
    </row>
    <row r="50" spans="24:25" x14ac:dyDescent="0.3">
      <c r="X50" s="69" t="str">
        <f>'[1]TAREFAS E PLANOS'!AH16</f>
        <v/>
      </c>
      <c r="Y50" s="70" t="str">
        <f>'[1]TAREFAS E PLANOS'!AI16</f>
        <v/>
      </c>
    </row>
    <row r="51" spans="24:25" x14ac:dyDescent="0.3">
      <c r="X51" s="69" t="str">
        <f>'[1]TAREFAS E PLANOS'!AH17</f>
        <v/>
      </c>
      <c r="Y51" s="70" t="str">
        <f>'[1]TAREFAS E PLANOS'!AI17</f>
        <v/>
      </c>
    </row>
    <row r="52" spans="24:25" x14ac:dyDescent="0.3">
      <c r="X52" s="69" t="str">
        <f>'[1]TAREFAS E PLANOS'!AH18</f>
        <v/>
      </c>
      <c r="Y52" s="70" t="str">
        <f>'[1]TAREFAS E PLANOS'!AI18</f>
        <v/>
      </c>
    </row>
    <row r="53" spans="24:25" x14ac:dyDescent="0.3">
      <c r="X53" s="69" t="str">
        <f>'[1]TAREFAS E PLANOS'!AH19</f>
        <v/>
      </c>
      <c r="Y53" s="70" t="str">
        <f>'[1]TAREFAS E PLANOS'!AI19</f>
        <v/>
      </c>
    </row>
    <row r="54" spans="24:25" x14ac:dyDescent="0.3">
      <c r="X54" s="69" t="str">
        <f>'[1]TAREFAS E PLANOS'!AH20</f>
        <v/>
      </c>
      <c r="Y54" s="70" t="str">
        <f>'[1]TAREFAS E PLANOS'!AI20</f>
        <v/>
      </c>
    </row>
    <row r="55" spans="24:25" x14ac:dyDescent="0.3">
      <c r="X55" s="69" t="str">
        <f>'[1]TAREFAS E PLANOS'!AH21</f>
        <v/>
      </c>
      <c r="Y55" s="70" t="str">
        <f>'[1]TAREFAS E PLANOS'!AI21</f>
        <v/>
      </c>
    </row>
    <row r="56" spans="24:25" x14ac:dyDescent="0.3">
      <c r="X56" s="69" t="str">
        <f>'[1]TAREFAS E PLANOS'!AH22</f>
        <v/>
      </c>
      <c r="Y56" s="70" t="str">
        <f>'[1]TAREFAS E PLANOS'!AI22</f>
        <v/>
      </c>
    </row>
    <row r="57" spans="24:25" x14ac:dyDescent="0.3">
      <c r="X57" s="69" t="str">
        <f>'[1]TAREFAS E PLANOS'!AH23</f>
        <v/>
      </c>
      <c r="Y57" s="70" t="str">
        <f>'[1]TAREFAS E PLANOS'!AI23</f>
        <v/>
      </c>
    </row>
    <row r="58" spans="24:25" x14ac:dyDescent="0.3">
      <c r="X58" s="69" t="str">
        <f>'[1]TAREFAS E PLANOS'!AH24</f>
        <v/>
      </c>
      <c r="Y58" s="70" t="str">
        <f>'[1]TAREFAS E PLANOS'!AI24</f>
        <v/>
      </c>
    </row>
    <row r="59" spans="24:25" x14ac:dyDescent="0.3">
      <c r="X59" s="69" t="str">
        <f>'[1]TAREFAS E PLANOS'!AH25</f>
        <v/>
      </c>
      <c r="Y59" s="70" t="str">
        <f>'[1]TAREFAS E PLANOS'!AI25</f>
        <v/>
      </c>
    </row>
  </sheetData>
  <sheetProtection algorithmName="SHA-512" hashValue="ZutgVjwKx1daPpe/moxl4CAeCrTI8NYjEzC0iUZooj55VwfE5WvfvXihfIUei3Xu2GfIQ0r2CFyyLYBDO1Xodg==" saltValue="9rDBtuxsJQl2jIzlKLSm9w==" spinCount="100000" sheet="1" objects="1" scenarios="1" selectLockedCells="1" selectUnlockedCells="1"/>
  <mergeCells count="88">
    <mergeCell ref="X37:Y39"/>
    <mergeCell ref="AA27:AB27"/>
    <mergeCell ref="AA28:AB28"/>
    <mergeCell ref="AA29:AB29"/>
    <mergeCell ref="AA30:AB30"/>
    <mergeCell ref="AA31:AB31"/>
    <mergeCell ref="X30:Y30"/>
    <mergeCell ref="X31:Y31"/>
    <mergeCell ref="X27:Y27"/>
    <mergeCell ref="X28:Y28"/>
    <mergeCell ref="X29:Y29"/>
    <mergeCell ref="AA22:AB22"/>
    <mergeCell ref="AA23:AB23"/>
    <mergeCell ref="AA24:AB24"/>
    <mergeCell ref="AA25:AB25"/>
    <mergeCell ref="AA26:AB26"/>
    <mergeCell ref="X22:Y22"/>
    <mergeCell ref="X23:Y23"/>
    <mergeCell ref="X24:Y24"/>
    <mergeCell ref="X25:Y25"/>
    <mergeCell ref="X26:Y26"/>
    <mergeCell ref="AD13:AE13"/>
    <mergeCell ref="R12:S12"/>
    <mergeCell ref="T12:W12"/>
    <mergeCell ref="X12:Y12"/>
    <mergeCell ref="Z12:AA12"/>
    <mergeCell ref="AB12:AC12"/>
    <mergeCell ref="AD12:AE12"/>
    <mergeCell ref="R13:S13"/>
    <mergeCell ref="T13:W13"/>
    <mergeCell ref="X13:Y13"/>
    <mergeCell ref="Z13:AA13"/>
    <mergeCell ref="AB13:AC13"/>
    <mergeCell ref="AD11:AE11"/>
    <mergeCell ref="R10:S10"/>
    <mergeCell ref="T10:W10"/>
    <mergeCell ref="X10:Y10"/>
    <mergeCell ref="Z10:AA10"/>
    <mergeCell ref="AB10:AC10"/>
    <mergeCell ref="AD10:AE10"/>
    <mergeCell ref="R11:S11"/>
    <mergeCell ref="T11:W11"/>
    <mergeCell ref="X11:Y11"/>
    <mergeCell ref="Z11:AA11"/>
    <mergeCell ref="AB11:AC11"/>
    <mergeCell ref="AD9:AE9"/>
    <mergeCell ref="R8:S8"/>
    <mergeCell ref="T8:W8"/>
    <mergeCell ref="X8:Y8"/>
    <mergeCell ref="Z8:AA8"/>
    <mergeCell ref="AB8:AC8"/>
    <mergeCell ref="AD8:AE8"/>
    <mergeCell ref="R9:S9"/>
    <mergeCell ref="T9:W9"/>
    <mergeCell ref="X9:Y9"/>
    <mergeCell ref="Z9:AA9"/>
    <mergeCell ref="AB9:AC9"/>
    <mergeCell ref="X5:Y5"/>
    <mergeCell ref="Z5:AA5"/>
    <mergeCell ref="AB5:AC5"/>
    <mergeCell ref="AD7:AE7"/>
    <mergeCell ref="R6:S6"/>
    <mergeCell ref="T6:W6"/>
    <mergeCell ref="X6:Y6"/>
    <mergeCell ref="Z6:AA6"/>
    <mergeCell ref="AB6:AC6"/>
    <mergeCell ref="AD6:AE6"/>
    <mergeCell ref="R7:S7"/>
    <mergeCell ref="T7:W7"/>
    <mergeCell ref="X7:Y7"/>
    <mergeCell ref="Z7:AA7"/>
    <mergeCell ref="AB7:AC7"/>
    <mergeCell ref="I28:O28"/>
    <mergeCell ref="AD2:AE2"/>
    <mergeCell ref="R2:S2"/>
    <mergeCell ref="T2:W2"/>
    <mergeCell ref="X2:Y2"/>
    <mergeCell ref="Z2:AA2"/>
    <mergeCell ref="AB2:AC2"/>
    <mergeCell ref="AD5:AE5"/>
    <mergeCell ref="R4:S4"/>
    <mergeCell ref="T4:W4"/>
    <mergeCell ref="X4:Y4"/>
    <mergeCell ref="Z4:AA4"/>
    <mergeCell ref="AB4:AC4"/>
    <mergeCell ref="AD4:AE4"/>
    <mergeCell ref="R5:S5"/>
    <mergeCell ref="T5:W5"/>
  </mergeCells>
  <conditionalFormatting sqref="X4">
    <cfRule type="cellIs" dxfId="26" priority="6" stopIfTrue="1" operator="equal">
      <formula>""</formula>
    </cfRule>
  </conditionalFormatting>
  <conditionalFormatting sqref="X5:X13">
    <cfRule type="cellIs" dxfId="25" priority="5" stopIfTrue="1" operator="equal">
      <formula>""</formula>
    </cfRule>
  </conditionalFormatting>
  <conditionalFormatting sqref="X22:X31">
    <cfRule type="cellIs" dxfId="24" priority="4" stopIfTrue="1" operator="equal">
      <formula>""</formula>
    </cfRule>
  </conditionalFormatting>
  <conditionalFormatting sqref="AA22:AA31">
    <cfRule type="cellIs" dxfId="23" priority="3" stopIfTrue="1" operator="equal">
      <formula>""</formula>
    </cfRule>
  </conditionalFormatting>
  <conditionalFormatting sqref="X40:X59">
    <cfRule type="cellIs" dxfId="22" priority="2" stopIfTrue="1" operator="equal">
      <formula>""</formula>
    </cfRule>
  </conditionalFormatting>
  <conditionalFormatting sqref="Y40:Y59">
    <cfRule type="cellIs" dxfId="21" priority="1" stopIfTrue="1" operator="equal">
      <formula>""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A235"/>
  <sheetViews>
    <sheetView showGridLines="0" tabSelected="1" zoomScale="88" zoomScaleNormal="88" workbookViewId="0">
      <selection activeCell="U2" sqref="U2:Y4"/>
    </sheetView>
  </sheetViews>
  <sheetFormatPr defaultRowHeight="14.4" x14ac:dyDescent="0.3"/>
  <cols>
    <col min="1" max="3" width="8.88671875" style="1"/>
    <col min="4" max="4" width="16.33203125" style="1" customWidth="1"/>
    <col min="5" max="5" width="9.6640625" style="1" customWidth="1"/>
    <col min="6" max="6" width="12.77734375" style="1" customWidth="1"/>
    <col min="7" max="7" width="10.5546875" style="1" customWidth="1"/>
    <col min="8" max="8" width="6.77734375" style="1" customWidth="1"/>
    <col min="9" max="9" width="10.88671875" style="1" customWidth="1"/>
    <col min="10" max="10" width="7.21875" style="1" customWidth="1"/>
    <col min="11" max="11" width="12.6640625" style="1" customWidth="1"/>
    <col min="12" max="12" width="8.88671875" style="1"/>
    <col min="13" max="13" width="10" style="1" customWidth="1"/>
    <col min="14" max="14" width="3.88671875" style="1" customWidth="1"/>
    <col min="15" max="15" width="4.77734375" style="1" customWidth="1"/>
    <col min="16" max="16" width="6.44140625" style="1" customWidth="1"/>
    <col min="17" max="17" width="10.88671875" style="1" customWidth="1"/>
    <col min="18" max="18" width="7.6640625" style="1" customWidth="1"/>
    <col min="19" max="19" width="11.6640625" style="1" customWidth="1"/>
    <col min="20" max="20" width="4" style="1" customWidth="1"/>
    <col min="21" max="21" width="3" style="1" customWidth="1"/>
    <col min="22" max="22" width="8.88671875" style="1"/>
    <col min="23" max="26" width="10" style="1" customWidth="1"/>
    <col min="27" max="28" width="0" style="1" hidden="1" customWidth="1"/>
    <col min="29" max="29" width="14.44140625" style="1" hidden="1" customWidth="1"/>
    <col min="30" max="33" width="8.88671875" style="1" hidden="1" customWidth="1"/>
    <col min="34" max="36" width="10.21875" style="1" hidden="1" customWidth="1"/>
    <col min="37" max="42" width="9.33203125" style="1" hidden="1" customWidth="1"/>
    <col min="43" max="43" width="17.109375" style="1" hidden="1" customWidth="1"/>
    <col min="44" max="45" width="9.33203125" style="1" hidden="1" customWidth="1"/>
    <col min="46" max="46" width="10.77734375" style="1" hidden="1" customWidth="1"/>
    <col min="47" max="47" width="9.33203125" style="1" hidden="1" customWidth="1"/>
    <col min="48" max="48" width="2.21875" style="1" hidden="1" customWidth="1"/>
    <col min="49" max="56" width="8.88671875" style="1" hidden="1" customWidth="1"/>
    <col min="57" max="57" width="9.88671875" style="1" hidden="1" customWidth="1"/>
    <col min="58" max="58" width="8.88671875" style="1" hidden="1" customWidth="1"/>
    <col min="59" max="59" width="10.33203125" style="1" hidden="1" customWidth="1"/>
    <col min="60" max="61" width="9.88671875" style="1" hidden="1" customWidth="1"/>
    <col min="62" max="63" width="10" style="1" hidden="1" customWidth="1"/>
    <col min="64" max="67" width="8.88671875" style="1" hidden="1" customWidth="1"/>
    <col min="68" max="78" width="0" style="1" hidden="1" customWidth="1"/>
    <col min="79" max="16384" width="8.88671875" style="1"/>
  </cols>
  <sheetData>
    <row r="1" spans="3:79" ht="15" thickBot="1" x14ac:dyDescent="0.35"/>
    <row r="2" spans="3:79" ht="27.6" customHeight="1" x14ac:dyDescent="0.3">
      <c r="C2" s="103" t="s">
        <v>33</v>
      </c>
      <c r="D2" s="104"/>
      <c r="E2" s="104"/>
      <c r="F2" s="104"/>
      <c r="G2" s="104"/>
      <c r="H2" s="104"/>
      <c r="I2" s="104"/>
      <c r="J2" s="104"/>
      <c r="K2" s="104"/>
      <c r="L2" s="27"/>
      <c r="R2" s="105" t="s">
        <v>27</v>
      </c>
      <c r="S2" s="106"/>
      <c r="T2" s="28"/>
      <c r="U2" s="111" t="str">
        <f>ORIGEM!I28</f>
        <v>ESCREVA AQUI O SEU NOME</v>
      </c>
      <c r="V2" s="112"/>
      <c r="W2" s="112"/>
      <c r="X2" s="112"/>
      <c r="Y2" s="113"/>
    </row>
    <row r="3" spans="3:79" ht="14.4" customHeight="1" x14ac:dyDescent="0.3">
      <c r="C3" s="104"/>
      <c r="D3" s="104"/>
      <c r="E3" s="104"/>
      <c r="F3" s="104"/>
      <c r="G3" s="104"/>
      <c r="H3" s="104"/>
      <c r="I3" s="104"/>
      <c r="J3" s="104"/>
      <c r="K3" s="104"/>
      <c r="L3" s="27"/>
      <c r="R3" s="107"/>
      <c r="S3" s="108"/>
      <c r="U3" s="114"/>
      <c r="V3" s="115"/>
      <c r="W3" s="115"/>
      <c r="X3" s="115"/>
      <c r="Y3" s="116"/>
    </row>
    <row r="4" spans="3:79" ht="14.4" customHeight="1" thickBot="1" x14ac:dyDescent="0.35">
      <c r="C4" s="104"/>
      <c r="D4" s="104"/>
      <c r="E4" s="104"/>
      <c r="F4" s="104"/>
      <c r="G4" s="104"/>
      <c r="H4" s="104"/>
      <c r="I4" s="104"/>
      <c r="J4" s="104"/>
      <c r="K4" s="104"/>
      <c r="L4" s="27"/>
      <c r="R4" s="109"/>
      <c r="S4" s="110"/>
      <c r="U4" s="117"/>
      <c r="V4" s="118"/>
      <c r="W4" s="118"/>
      <c r="X4" s="118"/>
      <c r="Y4" s="119"/>
    </row>
    <row r="7" spans="3:79" s="34" customFormat="1" x14ac:dyDescent="0.3"/>
    <row r="8" spans="3:79" ht="15" hidden="1" thickBot="1" x14ac:dyDescent="0.35">
      <c r="I8" s="35">
        <f>SUM(I25:I38)+G25</f>
        <v>0</v>
      </c>
      <c r="AT8" s="32">
        <v>7</v>
      </c>
      <c r="AW8" s="32">
        <v>0.70833333333333337</v>
      </c>
      <c r="AY8" s="33">
        <v>4</v>
      </c>
      <c r="AZ8" s="33">
        <v>12</v>
      </c>
    </row>
    <row r="9" spans="3:79" ht="15" hidden="1" thickBot="1" x14ac:dyDescent="0.35">
      <c r="I9" s="36" t="e">
        <f>IF(AG18&lt;3,0,1)</f>
        <v>#DIV/0!</v>
      </c>
      <c r="AE9" s="4">
        <v>7</v>
      </c>
      <c r="AT9" s="32">
        <f>AT8/7*30</f>
        <v>30</v>
      </c>
      <c r="AW9" s="32">
        <v>1</v>
      </c>
    </row>
    <row r="10" spans="3:79" ht="15" hidden="1" thickBot="1" x14ac:dyDescent="0.35">
      <c r="I10" s="37" t="e">
        <f>L40</f>
        <v>#DIV/0!</v>
      </c>
      <c r="AE10" s="37">
        <v>1.4583333333333333</v>
      </c>
      <c r="AH10" s="64">
        <f>G25</f>
        <v>0</v>
      </c>
      <c r="AI10" s="64">
        <f>AVERAGE(G25,AJ10)</f>
        <v>0.72916666666666663</v>
      </c>
      <c r="AJ10" s="64">
        <v>1.4583333333333333</v>
      </c>
      <c r="AT10" s="32">
        <f>AT8/7*365</f>
        <v>365</v>
      </c>
    </row>
    <row r="11" spans="3:79" ht="15" thickBot="1" x14ac:dyDescent="0.35"/>
    <row r="12" spans="3:79" ht="16.2" thickBot="1" x14ac:dyDescent="0.35">
      <c r="AH12" s="64" t="e">
        <f>AI28</f>
        <v>#DIV/0!</v>
      </c>
      <c r="AI12" s="64" t="e">
        <f>AI28</f>
        <v>#DIV/0!</v>
      </c>
      <c r="AJ12" s="64" t="e">
        <f>AI28</f>
        <v>#DIV/0!</v>
      </c>
      <c r="CA12" s="67" t="s">
        <v>51</v>
      </c>
    </row>
    <row r="13" spans="3:79" x14ac:dyDescent="0.3">
      <c r="CA13" s="68" t="s">
        <v>52</v>
      </c>
    </row>
    <row r="14" spans="3:79" x14ac:dyDescent="0.3">
      <c r="AH14" s="4" t="e">
        <f>AH12+AH10</f>
        <v>#DIV/0!</v>
      </c>
      <c r="AI14" s="4" t="e">
        <f>AI12+AI10</f>
        <v>#DIV/0!</v>
      </c>
      <c r="AJ14" s="4" t="e">
        <f>AJ12+AJ10</f>
        <v>#DIV/0!</v>
      </c>
    </row>
    <row r="16" spans="3:79" x14ac:dyDescent="0.3">
      <c r="AH16" s="61" t="e">
        <f>AE9-AH14</f>
        <v>#DIV/0!</v>
      </c>
      <c r="AI16" s="61" t="e">
        <f>AE9-AI14</f>
        <v>#DIV/0!</v>
      </c>
      <c r="AJ16" s="61" t="e">
        <f>AE9-AJ14</f>
        <v>#DIV/0!</v>
      </c>
    </row>
    <row r="17" spans="3:63" x14ac:dyDescent="0.3">
      <c r="AH17" s="62" t="e">
        <f>IF(AH16&lt;0,"ESTOUROU","OK")</f>
        <v>#DIV/0!</v>
      </c>
      <c r="AI17" s="62" t="e">
        <f t="shared" ref="AI17:AJ17" si="0">IF(AI16&lt;0,"ESTOUROU","OK")</f>
        <v>#DIV/0!</v>
      </c>
      <c r="AJ17" s="62" t="e">
        <f t="shared" si="0"/>
        <v>#DIV/0!</v>
      </c>
    </row>
    <row r="18" spans="3:63" x14ac:dyDescent="0.3">
      <c r="AG18" s="29" t="e">
        <f>SUM(AH18:AJ18)</f>
        <v>#DIV/0!</v>
      </c>
      <c r="AH18" s="29" t="e">
        <f>IF(AH17="ESTOUROU",1,0)</f>
        <v>#DIV/0!</v>
      </c>
      <c r="AI18" s="29" t="e">
        <f t="shared" ref="AI18:AJ18" si="1">IF(AI17="ESTOUROU",1,0)</f>
        <v>#DIV/0!</v>
      </c>
      <c r="AJ18" s="29" t="e">
        <f t="shared" si="1"/>
        <v>#DIV/0!</v>
      </c>
    </row>
    <row r="22" spans="3:63" x14ac:dyDescent="0.3">
      <c r="AT22" s="35">
        <v>0</v>
      </c>
      <c r="BE22" s="38">
        <v>0</v>
      </c>
    </row>
    <row r="23" spans="3:63" ht="16.2" customHeight="1" x14ac:dyDescent="0.3"/>
    <row r="24" spans="3:63" x14ac:dyDescent="0.3">
      <c r="AD24" s="39" t="s">
        <v>18</v>
      </c>
      <c r="AE24" s="39" t="s">
        <v>18</v>
      </c>
    </row>
    <row r="25" spans="3:63" ht="16.2" customHeight="1" x14ac:dyDescent="0.3">
      <c r="C25" s="1">
        <v>1</v>
      </c>
      <c r="D25" s="12" t="s">
        <v>3</v>
      </c>
      <c r="E25" s="35">
        <f>AI120</f>
        <v>0</v>
      </c>
      <c r="F25" s="40">
        <f>IF(OR(G25=0,E25=0,),0,G25/E25-1)</f>
        <v>0</v>
      </c>
      <c r="G25" s="41">
        <f>$AI$142</f>
        <v>0</v>
      </c>
      <c r="K25" s="12" t="s">
        <v>3</v>
      </c>
      <c r="L25" s="42" t="e">
        <f>IF(AH17="OK",AH10,IF(AI17="OK",AI10,IF(AJ17="OK",AJ10,"")))</f>
        <v>#DIV/0!</v>
      </c>
      <c r="M25" s="43" t="e">
        <f>IF(OR(E25=0,L25=0),0,L25/E25-1)</f>
        <v>#DIV/0!</v>
      </c>
      <c r="AG25" s="42"/>
      <c r="AJ25" s="63"/>
      <c r="AK25" s="1">
        <v>1</v>
      </c>
      <c r="AL25" s="42" t="e">
        <f t="shared" ref="AL25:AL38" si="2">L25+(C25/1000000)</f>
        <v>#DIV/0!</v>
      </c>
      <c r="AM25" s="3" t="s">
        <v>3</v>
      </c>
      <c r="AO25" s="1">
        <v>1</v>
      </c>
      <c r="AP25" s="35" t="e">
        <f t="shared" ref="AP25:AP37" si="3">LARGE($AL$25:$AL$37,AK25)</f>
        <v>#DIV/0!</v>
      </c>
      <c r="AQ25" s="44" t="e">
        <f t="shared" ref="AQ25:AQ38" si="4">VLOOKUP(AP25,$AL$25:$AM$38,2,FALSE)</f>
        <v>#DIV/0!</v>
      </c>
      <c r="AR25" s="45" t="e">
        <f t="shared" ref="AR25:AR38" si="5">AP25/$AP$40</f>
        <v>#DIV/0!</v>
      </c>
      <c r="AT25" s="46" t="e">
        <f>IF($I$9=1,$AT$22,AP25)</f>
        <v>#DIV/0!</v>
      </c>
      <c r="AW25" s="35" t="e">
        <f>AP25*$AY$8</f>
        <v>#DIV/0!</v>
      </c>
      <c r="AX25" s="46" t="e">
        <f>IF($I$9=1,$AT$22,AW25)</f>
        <v>#DIV/0!</v>
      </c>
      <c r="AZ25" s="35" t="e">
        <f>AW25*$AZ$8</f>
        <v>#DIV/0!</v>
      </c>
      <c r="BA25" s="46" t="e">
        <f>IF($I$9=1,$AT$22,AZ25)</f>
        <v>#DIV/0!</v>
      </c>
      <c r="BC25" s="35" t="e">
        <f>BE25/30*7</f>
        <v>#DIV/0!</v>
      </c>
      <c r="BD25" s="35" t="e">
        <f>BE25*$AW$9</f>
        <v>#DIV/0!</v>
      </c>
      <c r="BE25" s="38" t="e">
        <f t="shared" ref="BE25:BE38" si="6">AX25/$AW$9/28*30</f>
        <v>#DIV/0!</v>
      </c>
      <c r="BF25" s="47" t="e">
        <f t="shared" ref="BF25:BF38" si="7">IF($I$9=1,$BE$22,BE25)</f>
        <v>#DIV/0!</v>
      </c>
      <c r="BH25" s="35" t="e">
        <f>BK25/365*7</f>
        <v>#DIV/0!</v>
      </c>
      <c r="BI25" s="35" t="e">
        <f>BJ25*$AW$9</f>
        <v>#DIV/0!</v>
      </c>
      <c r="BJ25" s="48" t="e">
        <f t="shared" ref="BJ25:BJ38" si="8">BA25/$AW$9/336*365</f>
        <v>#DIV/0!</v>
      </c>
      <c r="BK25" s="47" t="e">
        <f t="shared" ref="BK25:BK38" si="9">IF($I$9=1,$BE$22,BJ25)</f>
        <v>#DIV/0!</v>
      </c>
    </row>
    <row r="26" spans="3:63" ht="16.2" customHeight="1" x14ac:dyDescent="0.3">
      <c r="C26" s="1">
        <v>2</v>
      </c>
      <c r="D26" s="12" t="s">
        <v>4</v>
      </c>
      <c r="E26" s="35">
        <f>AJ120</f>
        <v>0</v>
      </c>
      <c r="F26" s="40">
        <f t="shared" ref="F26:F37" si="10">IF(OR(G26=0,E26=0,),0,G26/E26-1)</f>
        <v>0</v>
      </c>
      <c r="G26" s="41">
        <f>$AJ$142</f>
        <v>0</v>
      </c>
      <c r="I26" s="58"/>
      <c r="K26" s="12" t="s">
        <v>4</v>
      </c>
      <c r="L26" s="35">
        <f>IF(I26="",G26,I26)</f>
        <v>0</v>
      </c>
      <c r="M26" s="43">
        <f t="shared" ref="M26:M38" si="11">IF(OR(E26=0,L26=0),0,L26/E26-1)</f>
        <v>0</v>
      </c>
      <c r="Q26" s="125" t="s">
        <v>30</v>
      </c>
      <c r="R26" s="125"/>
      <c r="S26" s="125"/>
      <c r="T26" s="125"/>
      <c r="U26" s="125"/>
      <c r="V26" s="125"/>
      <c r="W26" s="125"/>
      <c r="X26" s="125"/>
      <c r="Y26" s="125"/>
      <c r="AD26" s="35"/>
      <c r="AE26" s="35">
        <v>1.7083333333333299</v>
      </c>
      <c r="AG26" s="35">
        <f t="shared" ref="AG26:AG37" si="12">IF(I26="",G26,I26)</f>
        <v>0</v>
      </c>
      <c r="AI26" s="29" t="s">
        <v>46</v>
      </c>
      <c r="AJ26" s="63"/>
      <c r="AK26" s="1">
        <v>2</v>
      </c>
      <c r="AL26" s="35">
        <f t="shared" si="2"/>
        <v>1.9999999999999999E-6</v>
      </c>
      <c r="AM26" s="3" t="s">
        <v>4</v>
      </c>
      <c r="AO26" s="1">
        <v>2</v>
      </c>
      <c r="AP26" s="35" t="e">
        <f t="shared" si="3"/>
        <v>#DIV/0!</v>
      </c>
      <c r="AQ26" s="44" t="e">
        <f t="shared" si="4"/>
        <v>#DIV/0!</v>
      </c>
      <c r="AR26" s="45" t="e">
        <f t="shared" si="5"/>
        <v>#DIV/0!</v>
      </c>
      <c r="AT26" s="46" t="e">
        <f t="shared" ref="AT26:AT38" si="13">IF($I$9=1,$AT$22,AP26)</f>
        <v>#DIV/0!</v>
      </c>
      <c r="AW26" s="35" t="e">
        <f t="shared" ref="AW26:AW38" si="14">AP26*$AY$8</f>
        <v>#DIV/0!</v>
      </c>
      <c r="AX26" s="46" t="e">
        <f t="shared" ref="AX26:AX38" si="15">IF($I$9=1,$AT$22,AW26)</f>
        <v>#DIV/0!</v>
      </c>
      <c r="AZ26" s="35" t="e">
        <f t="shared" ref="AZ26:AZ38" si="16">AW26*$AZ$8</f>
        <v>#DIV/0!</v>
      </c>
      <c r="BA26" s="46" t="e">
        <f t="shared" ref="BA26:BA38" si="17">IF($I$9=1,$AT$22,AZ26)</f>
        <v>#DIV/0!</v>
      </c>
      <c r="BC26" s="35" t="e">
        <f t="shared" ref="BC26:BC38" si="18">BE26/30*7</f>
        <v>#DIV/0!</v>
      </c>
      <c r="BD26" s="35" t="e">
        <f t="shared" ref="BD26:BD38" si="19">BE26*$AW$9</f>
        <v>#DIV/0!</v>
      </c>
      <c r="BE26" s="38" t="e">
        <f t="shared" si="6"/>
        <v>#DIV/0!</v>
      </c>
      <c r="BF26" s="47" t="e">
        <f t="shared" si="7"/>
        <v>#DIV/0!</v>
      </c>
      <c r="BH26" s="35" t="e">
        <f t="shared" ref="BH26:BH38" si="20">BK26/365*7</f>
        <v>#DIV/0!</v>
      </c>
      <c r="BI26" s="35" t="e">
        <f t="shared" ref="BI26:BI38" si="21">BJ26*$AW$9</f>
        <v>#DIV/0!</v>
      </c>
      <c r="BJ26" s="48" t="e">
        <f t="shared" si="8"/>
        <v>#DIV/0!</v>
      </c>
      <c r="BK26" s="47" t="e">
        <f t="shared" si="9"/>
        <v>#DIV/0!</v>
      </c>
    </row>
    <row r="27" spans="3:63" ht="16.2" customHeight="1" x14ac:dyDescent="0.3">
      <c r="C27" s="1">
        <v>3</v>
      </c>
      <c r="D27" s="12" t="s">
        <v>5</v>
      </c>
      <c r="E27" s="35">
        <f>AK120</f>
        <v>0</v>
      </c>
      <c r="F27" s="40" t="e">
        <f t="shared" si="10"/>
        <v>#DIV/0!</v>
      </c>
      <c r="G27" s="41" t="e">
        <f>$AK$142</f>
        <v>#DIV/0!</v>
      </c>
      <c r="I27" s="58"/>
      <c r="K27" s="12" t="s">
        <v>5</v>
      </c>
      <c r="L27" s="35" t="e">
        <f t="shared" ref="L27:L37" si="22">IF(I27="",G27,I27)</f>
        <v>#DIV/0!</v>
      </c>
      <c r="M27" s="43" t="e">
        <f t="shared" si="11"/>
        <v>#DIV/0!</v>
      </c>
      <c r="Q27" s="125"/>
      <c r="R27" s="125"/>
      <c r="S27" s="125"/>
      <c r="T27" s="125"/>
      <c r="U27" s="125"/>
      <c r="V27" s="125"/>
      <c r="W27" s="125"/>
      <c r="X27" s="125"/>
      <c r="Y27" s="125"/>
      <c r="AD27" s="35"/>
      <c r="AE27" s="35">
        <v>1.2083333333333299</v>
      </c>
      <c r="AG27" s="35" t="e">
        <f t="shared" si="12"/>
        <v>#DIV/0!</v>
      </c>
      <c r="AI27" s="29" t="s">
        <v>47</v>
      </c>
      <c r="AJ27" s="63"/>
      <c r="AK27" s="1">
        <v>3</v>
      </c>
      <c r="AL27" s="35" t="e">
        <f t="shared" si="2"/>
        <v>#DIV/0!</v>
      </c>
      <c r="AM27" s="3" t="s">
        <v>5</v>
      </c>
      <c r="AO27" s="1">
        <v>3</v>
      </c>
      <c r="AP27" s="35" t="e">
        <f t="shared" si="3"/>
        <v>#DIV/0!</v>
      </c>
      <c r="AQ27" s="44" t="e">
        <f t="shared" si="4"/>
        <v>#DIV/0!</v>
      </c>
      <c r="AR27" s="45" t="e">
        <f t="shared" si="5"/>
        <v>#DIV/0!</v>
      </c>
      <c r="AT27" s="46" t="e">
        <f t="shared" si="13"/>
        <v>#DIV/0!</v>
      </c>
      <c r="AW27" s="35" t="e">
        <f t="shared" si="14"/>
        <v>#DIV/0!</v>
      </c>
      <c r="AX27" s="46" t="e">
        <f t="shared" si="15"/>
        <v>#DIV/0!</v>
      </c>
      <c r="AZ27" s="35" t="e">
        <f t="shared" si="16"/>
        <v>#DIV/0!</v>
      </c>
      <c r="BA27" s="46" t="e">
        <f t="shared" si="17"/>
        <v>#DIV/0!</v>
      </c>
      <c r="BC27" s="35" t="e">
        <f t="shared" si="18"/>
        <v>#DIV/0!</v>
      </c>
      <c r="BD27" s="35" t="e">
        <f t="shared" si="19"/>
        <v>#DIV/0!</v>
      </c>
      <c r="BE27" s="38" t="e">
        <f t="shared" si="6"/>
        <v>#DIV/0!</v>
      </c>
      <c r="BF27" s="47" t="e">
        <f t="shared" si="7"/>
        <v>#DIV/0!</v>
      </c>
      <c r="BH27" s="35" t="e">
        <f t="shared" si="20"/>
        <v>#DIV/0!</v>
      </c>
      <c r="BI27" s="35" t="e">
        <f t="shared" si="21"/>
        <v>#DIV/0!</v>
      </c>
      <c r="BJ27" s="48" t="e">
        <f t="shared" si="8"/>
        <v>#DIV/0!</v>
      </c>
      <c r="BK27" s="47" t="e">
        <f t="shared" si="9"/>
        <v>#DIV/0!</v>
      </c>
    </row>
    <row r="28" spans="3:63" ht="16.2" customHeight="1" x14ac:dyDescent="0.3">
      <c r="C28" s="1">
        <v>4</v>
      </c>
      <c r="D28" s="12" t="s">
        <v>6</v>
      </c>
      <c r="E28" s="35">
        <f>AL120</f>
        <v>0</v>
      </c>
      <c r="F28" s="40" t="e">
        <f t="shared" si="10"/>
        <v>#DIV/0!</v>
      </c>
      <c r="G28" s="41" t="e">
        <f>$AL$142</f>
        <v>#DIV/0!</v>
      </c>
      <c r="I28" s="58"/>
      <c r="K28" s="12" t="s">
        <v>6</v>
      </c>
      <c r="L28" s="35" t="e">
        <f t="shared" si="22"/>
        <v>#DIV/0!</v>
      </c>
      <c r="M28" s="43" t="e">
        <f t="shared" si="11"/>
        <v>#DIV/0!</v>
      </c>
      <c r="Q28" s="125"/>
      <c r="R28" s="125"/>
      <c r="S28" s="125"/>
      <c r="T28" s="125"/>
      <c r="U28" s="125"/>
      <c r="V28" s="125"/>
      <c r="W28" s="125"/>
      <c r="X28" s="125"/>
      <c r="Y28" s="125"/>
      <c r="AD28" s="35"/>
      <c r="AE28" s="35">
        <v>1.0416666666666667</v>
      </c>
      <c r="AG28" s="35" t="e">
        <f t="shared" si="12"/>
        <v>#DIV/0!</v>
      </c>
      <c r="AI28" s="60" t="e">
        <f>SUM(AG26:AG37)</f>
        <v>#DIV/0!</v>
      </c>
      <c r="AJ28" s="63"/>
      <c r="AK28" s="1">
        <v>4</v>
      </c>
      <c r="AL28" s="35" t="e">
        <f t="shared" si="2"/>
        <v>#DIV/0!</v>
      </c>
      <c r="AM28" s="3" t="s">
        <v>6</v>
      </c>
      <c r="AO28" s="1">
        <v>4</v>
      </c>
      <c r="AP28" s="35" t="e">
        <f t="shared" si="3"/>
        <v>#DIV/0!</v>
      </c>
      <c r="AQ28" s="44" t="e">
        <f t="shared" si="4"/>
        <v>#DIV/0!</v>
      </c>
      <c r="AR28" s="45" t="e">
        <f t="shared" si="5"/>
        <v>#DIV/0!</v>
      </c>
      <c r="AT28" s="46" t="e">
        <f t="shared" si="13"/>
        <v>#DIV/0!</v>
      </c>
      <c r="AW28" s="35" t="e">
        <f t="shared" si="14"/>
        <v>#DIV/0!</v>
      </c>
      <c r="AX28" s="46" t="e">
        <f t="shared" si="15"/>
        <v>#DIV/0!</v>
      </c>
      <c r="AZ28" s="35" t="e">
        <f t="shared" si="16"/>
        <v>#DIV/0!</v>
      </c>
      <c r="BA28" s="46" t="e">
        <f t="shared" si="17"/>
        <v>#DIV/0!</v>
      </c>
      <c r="BC28" s="35" t="e">
        <f t="shared" si="18"/>
        <v>#DIV/0!</v>
      </c>
      <c r="BD28" s="35" t="e">
        <f t="shared" si="19"/>
        <v>#DIV/0!</v>
      </c>
      <c r="BE28" s="38" t="e">
        <f t="shared" si="6"/>
        <v>#DIV/0!</v>
      </c>
      <c r="BF28" s="47" t="e">
        <f t="shared" si="7"/>
        <v>#DIV/0!</v>
      </c>
      <c r="BH28" s="35" t="e">
        <f t="shared" si="20"/>
        <v>#DIV/0!</v>
      </c>
      <c r="BI28" s="35" t="e">
        <f t="shared" si="21"/>
        <v>#DIV/0!</v>
      </c>
      <c r="BJ28" s="48" t="e">
        <f t="shared" si="8"/>
        <v>#DIV/0!</v>
      </c>
      <c r="BK28" s="47" t="e">
        <f t="shared" si="9"/>
        <v>#DIV/0!</v>
      </c>
    </row>
    <row r="29" spans="3:63" ht="16.2" customHeight="1" x14ac:dyDescent="0.3">
      <c r="C29" s="1">
        <v>5</v>
      </c>
      <c r="D29" s="12" t="s">
        <v>8</v>
      </c>
      <c r="E29" s="35">
        <f>AM120</f>
        <v>0</v>
      </c>
      <c r="F29" s="40" t="e">
        <f t="shared" si="10"/>
        <v>#DIV/0!</v>
      </c>
      <c r="G29" s="41" t="e">
        <f>$AM$142</f>
        <v>#DIV/0!</v>
      </c>
      <c r="I29" s="58"/>
      <c r="K29" s="12" t="s">
        <v>8</v>
      </c>
      <c r="L29" s="35" t="e">
        <f t="shared" si="22"/>
        <v>#DIV/0!</v>
      </c>
      <c r="M29" s="43" t="e">
        <f t="shared" si="11"/>
        <v>#DIV/0!</v>
      </c>
      <c r="Q29" s="125"/>
      <c r="R29" s="125"/>
      <c r="S29" s="125"/>
      <c r="T29" s="125"/>
      <c r="U29" s="125"/>
      <c r="V29" s="125"/>
      <c r="W29" s="125"/>
      <c r="X29" s="125"/>
      <c r="Y29" s="125"/>
      <c r="AD29" s="35"/>
      <c r="AE29" s="35">
        <v>0.20833333333333301</v>
      </c>
      <c r="AG29" s="35" t="e">
        <f t="shared" si="12"/>
        <v>#DIV/0!</v>
      </c>
      <c r="AI29" s="29"/>
      <c r="AJ29" s="63"/>
      <c r="AK29" s="1">
        <v>5</v>
      </c>
      <c r="AL29" s="35" t="e">
        <f t="shared" si="2"/>
        <v>#DIV/0!</v>
      </c>
      <c r="AM29" s="3" t="s">
        <v>8</v>
      </c>
      <c r="AO29" s="1">
        <v>5</v>
      </c>
      <c r="AP29" s="35" t="e">
        <f t="shared" si="3"/>
        <v>#DIV/0!</v>
      </c>
      <c r="AQ29" s="44" t="e">
        <f t="shared" si="4"/>
        <v>#DIV/0!</v>
      </c>
      <c r="AR29" s="45" t="e">
        <f t="shared" si="5"/>
        <v>#DIV/0!</v>
      </c>
      <c r="AT29" s="46" t="e">
        <f t="shared" si="13"/>
        <v>#DIV/0!</v>
      </c>
      <c r="AW29" s="35" t="e">
        <f t="shared" si="14"/>
        <v>#DIV/0!</v>
      </c>
      <c r="AX29" s="46" t="e">
        <f t="shared" si="15"/>
        <v>#DIV/0!</v>
      </c>
      <c r="AZ29" s="35" t="e">
        <f t="shared" si="16"/>
        <v>#DIV/0!</v>
      </c>
      <c r="BA29" s="46" t="e">
        <f t="shared" si="17"/>
        <v>#DIV/0!</v>
      </c>
      <c r="BC29" s="35" t="e">
        <f t="shared" si="18"/>
        <v>#DIV/0!</v>
      </c>
      <c r="BD29" s="35" t="e">
        <f t="shared" si="19"/>
        <v>#DIV/0!</v>
      </c>
      <c r="BE29" s="38" t="e">
        <f t="shared" si="6"/>
        <v>#DIV/0!</v>
      </c>
      <c r="BF29" s="47" t="e">
        <f t="shared" si="7"/>
        <v>#DIV/0!</v>
      </c>
      <c r="BH29" s="35" t="e">
        <f t="shared" si="20"/>
        <v>#DIV/0!</v>
      </c>
      <c r="BI29" s="35" t="e">
        <f t="shared" si="21"/>
        <v>#DIV/0!</v>
      </c>
      <c r="BJ29" s="48" t="e">
        <f t="shared" si="8"/>
        <v>#DIV/0!</v>
      </c>
      <c r="BK29" s="47" t="e">
        <f t="shared" si="9"/>
        <v>#DIV/0!</v>
      </c>
    </row>
    <row r="30" spans="3:63" ht="16.2" customHeight="1" x14ac:dyDescent="0.3">
      <c r="C30" s="1">
        <v>6</v>
      </c>
      <c r="D30" s="12" t="s">
        <v>7</v>
      </c>
      <c r="E30" s="35">
        <f>AN120</f>
        <v>0</v>
      </c>
      <c r="F30" s="40" t="e">
        <f t="shared" si="10"/>
        <v>#DIV/0!</v>
      </c>
      <c r="G30" s="41" t="e">
        <f>$AN$142</f>
        <v>#DIV/0!</v>
      </c>
      <c r="I30" s="58"/>
      <c r="K30" s="12" t="s">
        <v>7</v>
      </c>
      <c r="L30" s="35" t="e">
        <f t="shared" si="22"/>
        <v>#DIV/0!</v>
      </c>
      <c r="M30" s="43" t="e">
        <f t="shared" si="11"/>
        <v>#DIV/0!</v>
      </c>
      <c r="Q30" s="125"/>
      <c r="R30" s="125"/>
      <c r="S30" s="125"/>
      <c r="T30" s="125"/>
      <c r="U30" s="125"/>
      <c r="V30" s="125"/>
      <c r="W30" s="125"/>
      <c r="X30" s="125"/>
      <c r="Y30" s="125"/>
      <c r="AD30" s="35">
        <v>0.104166666666667</v>
      </c>
      <c r="AE30" s="35">
        <v>0.104166666666667</v>
      </c>
      <c r="AG30" s="35" t="e">
        <f t="shared" si="12"/>
        <v>#DIV/0!</v>
      </c>
      <c r="AI30" s="29" t="s">
        <v>48</v>
      </c>
      <c r="AJ30" s="63"/>
      <c r="AK30" s="1">
        <v>6</v>
      </c>
      <c r="AL30" s="35" t="e">
        <f t="shared" si="2"/>
        <v>#DIV/0!</v>
      </c>
      <c r="AM30" s="3" t="s">
        <v>7</v>
      </c>
      <c r="AO30" s="1">
        <v>6</v>
      </c>
      <c r="AP30" s="35" t="e">
        <f t="shared" si="3"/>
        <v>#DIV/0!</v>
      </c>
      <c r="AQ30" s="44" t="e">
        <f t="shared" si="4"/>
        <v>#DIV/0!</v>
      </c>
      <c r="AR30" s="45" t="e">
        <f t="shared" si="5"/>
        <v>#DIV/0!</v>
      </c>
      <c r="AT30" s="46" t="e">
        <f t="shared" si="13"/>
        <v>#DIV/0!</v>
      </c>
      <c r="AW30" s="35" t="e">
        <f t="shared" si="14"/>
        <v>#DIV/0!</v>
      </c>
      <c r="AX30" s="46" t="e">
        <f t="shared" si="15"/>
        <v>#DIV/0!</v>
      </c>
      <c r="AZ30" s="35" t="e">
        <f t="shared" si="16"/>
        <v>#DIV/0!</v>
      </c>
      <c r="BA30" s="46" t="e">
        <f t="shared" si="17"/>
        <v>#DIV/0!</v>
      </c>
      <c r="BC30" s="35" t="e">
        <f t="shared" si="18"/>
        <v>#DIV/0!</v>
      </c>
      <c r="BD30" s="35" t="e">
        <f t="shared" si="19"/>
        <v>#DIV/0!</v>
      </c>
      <c r="BE30" s="38" t="e">
        <f t="shared" si="6"/>
        <v>#DIV/0!</v>
      </c>
      <c r="BF30" s="47" t="e">
        <f t="shared" si="7"/>
        <v>#DIV/0!</v>
      </c>
      <c r="BH30" s="35" t="e">
        <f t="shared" si="20"/>
        <v>#DIV/0!</v>
      </c>
      <c r="BI30" s="35" t="e">
        <f t="shared" si="21"/>
        <v>#DIV/0!</v>
      </c>
      <c r="BJ30" s="48" t="e">
        <f t="shared" si="8"/>
        <v>#DIV/0!</v>
      </c>
      <c r="BK30" s="47" t="e">
        <f t="shared" si="9"/>
        <v>#DIV/0!</v>
      </c>
    </row>
    <row r="31" spans="3:63" ht="16.2" customHeight="1" x14ac:dyDescent="0.3">
      <c r="C31" s="1">
        <v>7</v>
      </c>
      <c r="D31" s="12" t="s">
        <v>9</v>
      </c>
      <c r="E31" s="35">
        <f>AO120</f>
        <v>0</v>
      </c>
      <c r="F31" s="40" t="e">
        <f t="shared" si="10"/>
        <v>#DIV/0!</v>
      </c>
      <c r="G31" s="41" t="e">
        <f>$AO$142</f>
        <v>#DIV/0!</v>
      </c>
      <c r="I31" s="58"/>
      <c r="K31" s="12" t="s">
        <v>9</v>
      </c>
      <c r="L31" s="35" t="e">
        <f t="shared" si="22"/>
        <v>#DIV/0!</v>
      </c>
      <c r="M31" s="43" t="e">
        <f t="shared" si="11"/>
        <v>#DIV/0!</v>
      </c>
      <c r="Q31" s="125"/>
      <c r="R31" s="125"/>
      <c r="S31" s="125"/>
      <c r="T31" s="125"/>
      <c r="U31" s="125"/>
      <c r="V31" s="125"/>
      <c r="W31" s="125"/>
      <c r="X31" s="125"/>
      <c r="Y31" s="125"/>
      <c r="AD31" s="35">
        <v>8.3333333333333301E-2</v>
      </c>
      <c r="AE31" s="35">
        <v>0</v>
      </c>
      <c r="AG31" s="35" t="e">
        <f t="shared" si="12"/>
        <v>#DIV/0!</v>
      </c>
      <c r="AI31" s="60">
        <f>G25</f>
        <v>0</v>
      </c>
      <c r="AJ31" s="63"/>
      <c r="AK31" s="1">
        <v>7</v>
      </c>
      <c r="AL31" s="35" t="e">
        <f t="shared" si="2"/>
        <v>#DIV/0!</v>
      </c>
      <c r="AM31" s="3" t="s">
        <v>9</v>
      </c>
      <c r="AO31" s="1">
        <v>7</v>
      </c>
      <c r="AP31" s="35" t="e">
        <f t="shared" si="3"/>
        <v>#DIV/0!</v>
      </c>
      <c r="AQ31" s="44" t="e">
        <f t="shared" si="4"/>
        <v>#DIV/0!</v>
      </c>
      <c r="AR31" s="45" t="e">
        <f t="shared" si="5"/>
        <v>#DIV/0!</v>
      </c>
      <c r="AT31" s="46" t="e">
        <f t="shared" si="13"/>
        <v>#DIV/0!</v>
      </c>
      <c r="AW31" s="35" t="e">
        <f t="shared" si="14"/>
        <v>#DIV/0!</v>
      </c>
      <c r="AX31" s="46" t="e">
        <f t="shared" si="15"/>
        <v>#DIV/0!</v>
      </c>
      <c r="AZ31" s="35" t="e">
        <f t="shared" si="16"/>
        <v>#DIV/0!</v>
      </c>
      <c r="BA31" s="46" t="e">
        <f t="shared" si="17"/>
        <v>#DIV/0!</v>
      </c>
      <c r="BC31" s="35" t="e">
        <f t="shared" si="18"/>
        <v>#DIV/0!</v>
      </c>
      <c r="BD31" s="35" t="e">
        <f t="shared" si="19"/>
        <v>#DIV/0!</v>
      </c>
      <c r="BE31" s="38" t="e">
        <f t="shared" si="6"/>
        <v>#DIV/0!</v>
      </c>
      <c r="BF31" s="47" t="e">
        <f t="shared" si="7"/>
        <v>#DIV/0!</v>
      </c>
      <c r="BH31" s="35" t="e">
        <f t="shared" si="20"/>
        <v>#DIV/0!</v>
      </c>
      <c r="BI31" s="35" t="e">
        <f t="shared" si="21"/>
        <v>#DIV/0!</v>
      </c>
      <c r="BJ31" s="48" t="e">
        <f t="shared" si="8"/>
        <v>#DIV/0!</v>
      </c>
      <c r="BK31" s="47" t="e">
        <f t="shared" si="9"/>
        <v>#DIV/0!</v>
      </c>
    </row>
    <row r="32" spans="3:63" ht="16.2" customHeight="1" x14ac:dyDescent="0.3">
      <c r="C32" s="1">
        <v>8</v>
      </c>
      <c r="D32" s="12" t="s">
        <v>10</v>
      </c>
      <c r="E32" s="35">
        <f>AP120</f>
        <v>0</v>
      </c>
      <c r="F32" s="40" t="e">
        <f t="shared" si="10"/>
        <v>#DIV/0!</v>
      </c>
      <c r="G32" s="41" t="e">
        <f>$AP$142</f>
        <v>#DIV/0!</v>
      </c>
      <c r="I32" s="58"/>
      <c r="K32" s="12" t="s">
        <v>10</v>
      </c>
      <c r="L32" s="35" t="e">
        <f t="shared" si="22"/>
        <v>#DIV/0!</v>
      </c>
      <c r="M32" s="43" t="e">
        <f t="shared" si="11"/>
        <v>#DIV/0!</v>
      </c>
      <c r="Q32" s="125"/>
      <c r="R32" s="125"/>
      <c r="S32" s="125"/>
      <c r="T32" s="125"/>
      <c r="U32" s="125"/>
      <c r="V32" s="125"/>
      <c r="W32" s="125"/>
      <c r="X32" s="125"/>
      <c r="Y32" s="125"/>
      <c r="AD32" s="35">
        <v>1.6666666666666601</v>
      </c>
      <c r="AE32" s="35">
        <v>0.104166666666667</v>
      </c>
      <c r="AG32" s="35" t="e">
        <f t="shared" si="12"/>
        <v>#DIV/0!</v>
      </c>
      <c r="AI32" s="29"/>
      <c r="AJ32" s="63"/>
      <c r="AK32" s="1">
        <v>8</v>
      </c>
      <c r="AL32" s="35" t="e">
        <f t="shared" si="2"/>
        <v>#DIV/0!</v>
      </c>
      <c r="AM32" s="6" t="s">
        <v>10</v>
      </c>
      <c r="AO32" s="1">
        <v>8</v>
      </c>
      <c r="AP32" s="35" t="e">
        <f t="shared" si="3"/>
        <v>#DIV/0!</v>
      </c>
      <c r="AQ32" s="44" t="e">
        <f t="shared" si="4"/>
        <v>#DIV/0!</v>
      </c>
      <c r="AR32" s="45" t="e">
        <f t="shared" si="5"/>
        <v>#DIV/0!</v>
      </c>
      <c r="AT32" s="46" t="e">
        <f t="shared" si="13"/>
        <v>#DIV/0!</v>
      </c>
      <c r="AW32" s="35" t="e">
        <f t="shared" si="14"/>
        <v>#DIV/0!</v>
      </c>
      <c r="AX32" s="46" t="e">
        <f t="shared" si="15"/>
        <v>#DIV/0!</v>
      </c>
      <c r="AZ32" s="35" t="e">
        <f t="shared" si="16"/>
        <v>#DIV/0!</v>
      </c>
      <c r="BA32" s="46" t="e">
        <f t="shared" si="17"/>
        <v>#DIV/0!</v>
      </c>
      <c r="BC32" s="35" t="e">
        <f t="shared" si="18"/>
        <v>#DIV/0!</v>
      </c>
      <c r="BD32" s="35" t="e">
        <f t="shared" si="19"/>
        <v>#DIV/0!</v>
      </c>
      <c r="BE32" s="38" t="e">
        <f t="shared" si="6"/>
        <v>#DIV/0!</v>
      </c>
      <c r="BF32" s="47" t="e">
        <f t="shared" si="7"/>
        <v>#DIV/0!</v>
      </c>
      <c r="BH32" s="35" t="e">
        <f t="shared" si="20"/>
        <v>#DIV/0!</v>
      </c>
      <c r="BI32" s="35" t="e">
        <f t="shared" si="21"/>
        <v>#DIV/0!</v>
      </c>
      <c r="BJ32" s="48" t="e">
        <f t="shared" si="8"/>
        <v>#DIV/0!</v>
      </c>
      <c r="BK32" s="47" t="e">
        <f t="shared" si="9"/>
        <v>#DIV/0!</v>
      </c>
    </row>
    <row r="33" spans="3:63" ht="16.2" customHeight="1" x14ac:dyDescent="0.3">
      <c r="C33" s="1">
        <v>9</v>
      </c>
      <c r="D33" s="12" t="s">
        <v>11</v>
      </c>
      <c r="E33" s="35">
        <f>AQ120</f>
        <v>0</v>
      </c>
      <c r="F33" s="40" t="e">
        <f t="shared" si="10"/>
        <v>#DIV/0!</v>
      </c>
      <c r="G33" s="41" t="e">
        <f>$AQ$142</f>
        <v>#DIV/0!</v>
      </c>
      <c r="I33" s="58"/>
      <c r="K33" s="12" t="s">
        <v>11</v>
      </c>
      <c r="L33" s="35" t="e">
        <f t="shared" si="22"/>
        <v>#DIV/0!</v>
      </c>
      <c r="M33" s="43" t="e">
        <f t="shared" si="11"/>
        <v>#DIV/0!</v>
      </c>
      <c r="Q33" s="125"/>
      <c r="R33" s="125"/>
      <c r="S33" s="125"/>
      <c r="T33" s="125"/>
      <c r="U33" s="125"/>
      <c r="V33" s="125"/>
      <c r="W33" s="125"/>
      <c r="X33" s="125"/>
      <c r="Y33" s="125"/>
      <c r="AD33" s="35"/>
      <c r="AE33" s="35">
        <v>8.3333333333333301E-2</v>
      </c>
      <c r="AG33" s="35" t="e">
        <f t="shared" si="12"/>
        <v>#DIV/0!</v>
      </c>
      <c r="AI33" s="29" t="s">
        <v>16</v>
      </c>
      <c r="AJ33" s="63"/>
      <c r="AK33" s="1">
        <v>9</v>
      </c>
      <c r="AL33" s="35" t="e">
        <f t="shared" si="2"/>
        <v>#DIV/0!</v>
      </c>
      <c r="AM33" s="6" t="s">
        <v>11</v>
      </c>
      <c r="AO33" s="1">
        <v>9</v>
      </c>
      <c r="AP33" s="35" t="e">
        <f t="shared" si="3"/>
        <v>#DIV/0!</v>
      </c>
      <c r="AQ33" s="44" t="e">
        <f t="shared" si="4"/>
        <v>#DIV/0!</v>
      </c>
      <c r="AR33" s="45" t="e">
        <f t="shared" si="5"/>
        <v>#DIV/0!</v>
      </c>
      <c r="AT33" s="46" t="e">
        <f t="shared" si="13"/>
        <v>#DIV/0!</v>
      </c>
      <c r="AW33" s="35" t="e">
        <f t="shared" si="14"/>
        <v>#DIV/0!</v>
      </c>
      <c r="AX33" s="46" t="e">
        <f t="shared" si="15"/>
        <v>#DIV/0!</v>
      </c>
      <c r="AZ33" s="35" t="e">
        <f t="shared" si="16"/>
        <v>#DIV/0!</v>
      </c>
      <c r="BA33" s="46" t="e">
        <f t="shared" si="17"/>
        <v>#DIV/0!</v>
      </c>
      <c r="BC33" s="35" t="e">
        <f t="shared" si="18"/>
        <v>#DIV/0!</v>
      </c>
      <c r="BD33" s="35" t="e">
        <f t="shared" si="19"/>
        <v>#DIV/0!</v>
      </c>
      <c r="BE33" s="38" t="e">
        <f t="shared" si="6"/>
        <v>#DIV/0!</v>
      </c>
      <c r="BF33" s="47" t="e">
        <f t="shared" si="7"/>
        <v>#DIV/0!</v>
      </c>
      <c r="BH33" s="35" t="e">
        <f t="shared" si="20"/>
        <v>#DIV/0!</v>
      </c>
      <c r="BI33" s="35" t="e">
        <f t="shared" si="21"/>
        <v>#DIV/0!</v>
      </c>
      <c r="BJ33" s="48" t="e">
        <f t="shared" si="8"/>
        <v>#DIV/0!</v>
      </c>
      <c r="BK33" s="47" t="e">
        <f t="shared" si="9"/>
        <v>#DIV/0!</v>
      </c>
    </row>
    <row r="34" spans="3:63" ht="16.2" customHeight="1" x14ac:dyDescent="0.3">
      <c r="C34" s="1">
        <v>10</v>
      </c>
      <c r="D34" s="12" t="s">
        <v>28</v>
      </c>
      <c r="E34" s="35">
        <f>AR120</f>
        <v>0</v>
      </c>
      <c r="F34" s="40" t="e">
        <f t="shared" si="10"/>
        <v>#DIV/0!</v>
      </c>
      <c r="G34" s="41" t="e">
        <f>$AR$142</f>
        <v>#DIV/0!</v>
      </c>
      <c r="I34" s="58"/>
      <c r="K34" s="12" t="s">
        <v>28</v>
      </c>
      <c r="L34" s="35" t="e">
        <f t="shared" si="22"/>
        <v>#DIV/0!</v>
      </c>
      <c r="M34" s="43" t="e">
        <f t="shared" si="11"/>
        <v>#DIV/0!</v>
      </c>
      <c r="Q34" s="125"/>
      <c r="R34" s="125"/>
      <c r="S34" s="125"/>
      <c r="T34" s="125"/>
      <c r="U34" s="125"/>
      <c r="V34" s="125"/>
      <c r="W34" s="125"/>
      <c r="X34" s="125"/>
      <c r="Y34" s="125"/>
      <c r="AD34" s="35">
        <v>0.3125</v>
      </c>
      <c r="AE34" s="35">
        <v>0.25</v>
      </c>
      <c r="AG34" s="35" t="e">
        <f t="shared" si="12"/>
        <v>#DIV/0!</v>
      </c>
      <c r="AI34" s="61" t="e">
        <f>AE9-AI28-AI31</f>
        <v>#DIV/0!</v>
      </c>
      <c r="AJ34" s="63"/>
      <c r="AK34" s="1">
        <v>10</v>
      </c>
      <c r="AL34" s="35" t="e">
        <f t="shared" si="2"/>
        <v>#DIV/0!</v>
      </c>
      <c r="AM34" s="3" t="s">
        <v>12</v>
      </c>
      <c r="AO34" s="1">
        <v>10</v>
      </c>
      <c r="AP34" s="35" t="e">
        <f t="shared" si="3"/>
        <v>#DIV/0!</v>
      </c>
      <c r="AQ34" s="44" t="e">
        <f t="shared" si="4"/>
        <v>#DIV/0!</v>
      </c>
      <c r="AR34" s="45" t="e">
        <f t="shared" si="5"/>
        <v>#DIV/0!</v>
      </c>
      <c r="AT34" s="46" t="e">
        <f t="shared" si="13"/>
        <v>#DIV/0!</v>
      </c>
      <c r="AW34" s="35" t="e">
        <f t="shared" si="14"/>
        <v>#DIV/0!</v>
      </c>
      <c r="AX34" s="46" t="e">
        <f t="shared" si="15"/>
        <v>#DIV/0!</v>
      </c>
      <c r="AZ34" s="35" t="e">
        <f t="shared" si="16"/>
        <v>#DIV/0!</v>
      </c>
      <c r="BA34" s="46" t="e">
        <f t="shared" si="17"/>
        <v>#DIV/0!</v>
      </c>
      <c r="BC34" s="35" t="e">
        <f t="shared" si="18"/>
        <v>#DIV/0!</v>
      </c>
      <c r="BD34" s="35" t="e">
        <f t="shared" si="19"/>
        <v>#DIV/0!</v>
      </c>
      <c r="BE34" s="38" t="e">
        <f t="shared" si="6"/>
        <v>#DIV/0!</v>
      </c>
      <c r="BF34" s="47" t="e">
        <f t="shared" si="7"/>
        <v>#DIV/0!</v>
      </c>
      <c r="BH34" s="35" t="e">
        <f t="shared" si="20"/>
        <v>#DIV/0!</v>
      </c>
      <c r="BI34" s="35" t="e">
        <f t="shared" si="21"/>
        <v>#DIV/0!</v>
      </c>
      <c r="BJ34" s="48" t="e">
        <f t="shared" si="8"/>
        <v>#DIV/0!</v>
      </c>
      <c r="BK34" s="47" t="e">
        <f t="shared" si="9"/>
        <v>#DIV/0!</v>
      </c>
    </row>
    <row r="35" spans="3:63" ht="16.2" customHeight="1" x14ac:dyDescent="0.3">
      <c r="C35" s="1">
        <v>11</v>
      </c>
      <c r="D35" s="12" t="s">
        <v>20</v>
      </c>
      <c r="E35" s="35">
        <f>AS120</f>
        <v>0</v>
      </c>
      <c r="F35" s="40" t="e">
        <f t="shared" si="10"/>
        <v>#DIV/0!</v>
      </c>
      <c r="G35" s="41" t="e">
        <f>$AS$142</f>
        <v>#DIV/0!</v>
      </c>
      <c r="I35" s="58"/>
      <c r="K35" s="30" t="s">
        <v>20</v>
      </c>
      <c r="L35" s="35" t="e">
        <f t="shared" si="22"/>
        <v>#DIV/0!</v>
      </c>
      <c r="M35" s="43" t="e">
        <f t="shared" si="11"/>
        <v>#DIV/0!</v>
      </c>
      <c r="Q35" s="125"/>
      <c r="R35" s="125"/>
      <c r="S35" s="125"/>
      <c r="T35" s="125"/>
      <c r="U35" s="125"/>
      <c r="V35" s="125"/>
      <c r="W35" s="125"/>
      <c r="X35" s="125"/>
      <c r="Y35" s="125"/>
      <c r="AD35" s="35"/>
      <c r="AE35" s="35">
        <v>0.125</v>
      </c>
      <c r="AG35" s="35" t="e">
        <f t="shared" si="12"/>
        <v>#DIV/0!</v>
      </c>
      <c r="AI35" s="62" t="e">
        <f>IF(AI34&lt;0,"ESTOUROU","OK")</f>
        <v>#DIV/0!</v>
      </c>
      <c r="AJ35" s="63"/>
      <c r="AK35" s="1">
        <v>11</v>
      </c>
      <c r="AL35" s="35" t="e">
        <f t="shared" si="2"/>
        <v>#DIV/0!</v>
      </c>
      <c r="AM35" s="3" t="s">
        <v>17</v>
      </c>
      <c r="AO35" s="1">
        <v>11</v>
      </c>
      <c r="AP35" s="35" t="e">
        <f t="shared" si="3"/>
        <v>#DIV/0!</v>
      </c>
      <c r="AQ35" s="44" t="e">
        <f t="shared" si="4"/>
        <v>#DIV/0!</v>
      </c>
      <c r="AR35" s="45" t="e">
        <f t="shared" si="5"/>
        <v>#DIV/0!</v>
      </c>
      <c r="AT35" s="46" t="e">
        <f t="shared" si="13"/>
        <v>#DIV/0!</v>
      </c>
      <c r="AW35" s="35" t="e">
        <f t="shared" si="14"/>
        <v>#DIV/0!</v>
      </c>
      <c r="AX35" s="46" t="e">
        <f t="shared" si="15"/>
        <v>#DIV/0!</v>
      </c>
      <c r="AZ35" s="35" t="e">
        <f t="shared" si="16"/>
        <v>#DIV/0!</v>
      </c>
      <c r="BA35" s="46" t="e">
        <f t="shared" si="17"/>
        <v>#DIV/0!</v>
      </c>
      <c r="BC35" s="35" t="e">
        <f t="shared" si="18"/>
        <v>#DIV/0!</v>
      </c>
      <c r="BD35" s="35" t="e">
        <f t="shared" si="19"/>
        <v>#DIV/0!</v>
      </c>
      <c r="BE35" s="38" t="e">
        <f t="shared" si="6"/>
        <v>#DIV/0!</v>
      </c>
      <c r="BF35" s="47" t="e">
        <f t="shared" si="7"/>
        <v>#DIV/0!</v>
      </c>
      <c r="BH35" s="35" t="e">
        <f t="shared" si="20"/>
        <v>#DIV/0!</v>
      </c>
      <c r="BI35" s="35" t="e">
        <f t="shared" si="21"/>
        <v>#DIV/0!</v>
      </c>
      <c r="BJ35" s="48" t="e">
        <f t="shared" si="8"/>
        <v>#DIV/0!</v>
      </c>
      <c r="BK35" s="47" t="e">
        <f t="shared" si="9"/>
        <v>#DIV/0!</v>
      </c>
    </row>
    <row r="36" spans="3:63" ht="16.2" customHeight="1" x14ac:dyDescent="0.3">
      <c r="C36" s="1">
        <v>12</v>
      </c>
      <c r="D36" s="12" t="s">
        <v>14</v>
      </c>
      <c r="E36" s="35">
        <f>AT120</f>
        <v>0</v>
      </c>
      <c r="F36" s="40" t="e">
        <f t="shared" si="10"/>
        <v>#DIV/0!</v>
      </c>
      <c r="G36" s="41" t="e">
        <f>$AT$142</f>
        <v>#DIV/0!</v>
      </c>
      <c r="I36" s="58"/>
      <c r="K36" s="12" t="s">
        <v>14</v>
      </c>
      <c r="L36" s="35" t="e">
        <f t="shared" si="22"/>
        <v>#DIV/0!</v>
      </c>
      <c r="M36" s="43" t="e">
        <f t="shared" si="11"/>
        <v>#DIV/0!</v>
      </c>
      <c r="Q36" s="125"/>
      <c r="R36" s="125"/>
      <c r="S36" s="125"/>
      <c r="T36" s="125"/>
      <c r="U36" s="125"/>
      <c r="V36" s="125"/>
      <c r="W36" s="125"/>
      <c r="X36" s="125"/>
      <c r="Y36" s="125"/>
      <c r="AD36" s="35"/>
      <c r="AE36" s="35">
        <v>0.20833333333333301</v>
      </c>
      <c r="AG36" s="35" t="e">
        <f t="shared" si="12"/>
        <v>#DIV/0!</v>
      </c>
      <c r="AI36" s="29"/>
      <c r="AJ36" s="63"/>
      <c r="AK36" s="1">
        <v>12</v>
      </c>
      <c r="AL36" s="35" t="e">
        <f t="shared" si="2"/>
        <v>#DIV/0!</v>
      </c>
      <c r="AM36" s="3" t="s">
        <v>14</v>
      </c>
      <c r="AO36" s="1">
        <v>12</v>
      </c>
      <c r="AP36" s="35" t="e">
        <f t="shared" si="3"/>
        <v>#DIV/0!</v>
      </c>
      <c r="AQ36" s="44" t="e">
        <f t="shared" si="4"/>
        <v>#DIV/0!</v>
      </c>
      <c r="AR36" s="45" t="e">
        <f t="shared" si="5"/>
        <v>#DIV/0!</v>
      </c>
      <c r="AT36" s="46" t="e">
        <f t="shared" si="13"/>
        <v>#DIV/0!</v>
      </c>
      <c r="AW36" s="35" t="e">
        <f t="shared" si="14"/>
        <v>#DIV/0!</v>
      </c>
      <c r="AX36" s="46" t="e">
        <f t="shared" si="15"/>
        <v>#DIV/0!</v>
      </c>
      <c r="AZ36" s="35" t="e">
        <f t="shared" si="16"/>
        <v>#DIV/0!</v>
      </c>
      <c r="BA36" s="46" t="e">
        <f t="shared" si="17"/>
        <v>#DIV/0!</v>
      </c>
      <c r="BC36" s="35" t="e">
        <f t="shared" si="18"/>
        <v>#DIV/0!</v>
      </c>
      <c r="BD36" s="35" t="e">
        <f t="shared" si="19"/>
        <v>#DIV/0!</v>
      </c>
      <c r="BE36" s="38" t="e">
        <f t="shared" si="6"/>
        <v>#DIV/0!</v>
      </c>
      <c r="BF36" s="47" t="e">
        <f t="shared" si="7"/>
        <v>#DIV/0!</v>
      </c>
      <c r="BH36" s="35" t="e">
        <f t="shared" si="20"/>
        <v>#DIV/0!</v>
      </c>
      <c r="BI36" s="35" t="e">
        <f t="shared" si="21"/>
        <v>#DIV/0!</v>
      </c>
      <c r="BJ36" s="48" t="e">
        <f t="shared" si="8"/>
        <v>#DIV/0!</v>
      </c>
      <c r="BK36" s="47" t="e">
        <f t="shared" si="9"/>
        <v>#DIV/0!</v>
      </c>
    </row>
    <row r="37" spans="3:63" ht="16.2" customHeight="1" x14ac:dyDescent="0.3">
      <c r="C37" s="1">
        <v>13</v>
      </c>
      <c r="D37" s="12" t="s">
        <v>15</v>
      </c>
      <c r="E37" s="35">
        <f>AU120</f>
        <v>0</v>
      </c>
      <c r="F37" s="40" t="e">
        <f t="shared" si="10"/>
        <v>#DIV/0!</v>
      </c>
      <c r="G37" s="41" t="e">
        <f>$AU$142</f>
        <v>#DIV/0!</v>
      </c>
      <c r="I37" s="58"/>
      <c r="K37" s="12" t="s">
        <v>15</v>
      </c>
      <c r="L37" s="35" t="e">
        <f t="shared" si="22"/>
        <v>#DIV/0!</v>
      </c>
      <c r="M37" s="43" t="e">
        <f t="shared" si="11"/>
        <v>#DIV/0!</v>
      </c>
      <c r="Q37" s="125"/>
      <c r="R37" s="125"/>
      <c r="S37" s="125"/>
      <c r="T37" s="125"/>
      <c r="U37" s="125"/>
      <c r="V37" s="125"/>
      <c r="W37" s="125"/>
      <c r="X37" s="125"/>
      <c r="Y37" s="125"/>
      <c r="AD37" s="35"/>
      <c r="AE37" s="35">
        <v>8.3333333333333301E-2</v>
      </c>
      <c r="AG37" s="35" t="e">
        <f t="shared" si="12"/>
        <v>#DIV/0!</v>
      </c>
      <c r="AI37" s="29"/>
      <c r="AJ37" s="63"/>
      <c r="AK37" s="1">
        <v>13</v>
      </c>
      <c r="AL37" s="35" t="e">
        <f t="shared" si="2"/>
        <v>#DIV/0!</v>
      </c>
      <c r="AM37" s="3" t="s">
        <v>15</v>
      </c>
      <c r="AO37" s="1">
        <v>13</v>
      </c>
      <c r="AP37" s="35" t="e">
        <f t="shared" si="3"/>
        <v>#DIV/0!</v>
      </c>
      <c r="AQ37" s="44" t="e">
        <f t="shared" si="4"/>
        <v>#DIV/0!</v>
      </c>
      <c r="AR37" s="45" t="e">
        <f t="shared" si="5"/>
        <v>#DIV/0!</v>
      </c>
      <c r="AT37" s="46" t="e">
        <f t="shared" si="13"/>
        <v>#DIV/0!</v>
      </c>
      <c r="AW37" s="35" t="e">
        <f t="shared" si="14"/>
        <v>#DIV/0!</v>
      </c>
      <c r="AX37" s="46" t="e">
        <f t="shared" si="15"/>
        <v>#DIV/0!</v>
      </c>
      <c r="AZ37" s="35" t="e">
        <f t="shared" si="16"/>
        <v>#DIV/0!</v>
      </c>
      <c r="BA37" s="46" t="e">
        <f t="shared" si="17"/>
        <v>#DIV/0!</v>
      </c>
      <c r="BC37" s="35" t="e">
        <f t="shared" si="18"/>
        <v>#DIV/0!</v>
      </c>
      <c r="BD37" s="35" t="e">
        <f t="shared" si="19"/>
        <v>#DIV/0!</v>
      </c>
      <c r="BE37" s="38" t="e">
        <f t="shared" si="6"/>
        <v>#DIV/0!</v>
      </c>
      <c r="BF37" s="47" t="e">
        <f t="shared" si="7"/>
        <v>#DIV/0!</v>
      </c>
      <c r="BH37" s="35" t="e">
        <f t="shared" si="20"/>
        <v>#DIV/0!</v>
      </c>
      <c r="BI37" s="35" t="e">
        <f t="shared" si="21"/>
        <v>#DIV/0!</v>
      </c>
      <c r="BJ37" s="48" t="e">
        <f t="shared" si="8"/>
        <v>#DIV/0!</v>
      </c>
      <c r="BK37" s="47" t="e">
        <f t="shared" si="9"/>
        <v>#DIV/0!</v>
      </c>
    </row>
    <row r="38" spans="3:63" ht="16.2" customHeight="1" x14ac:dyDescent="0.3">
      <c r="C38" s="1">
        <v>14</v>
      </c>
      <c r="D38" s="12" t="s">
        <v>16</v>
      </c>
      <c r="E38" s="35">
        <f>IF(E40&gt;AI125,"",AI125-SUM(E25:E37))</f>
        <v>7</v>
      </c>
      <c r="F38" s="29"/>
      <c r="G38" s="49" t="e">
        <f>AW142</f>
        <v>#DIV/0!</v>
      </c>
      <c r="I38" s="128"/>
      <c r="K38" s="12" t="s">
        <v>16</v>
      </c>
      <c r="L38" s="49" t="e">
        <f>IF(AH17="OK",AH16,IF(AI17="OK",AI16,IF(AJ17="OK",AJ16,"")))</f>
        <v>#DIV/0!</v>
      </c>
      <c r="M38" s="43" t="e">
        <f t="shared" si="11"/>
        <v>#DIV/0!</v>
      </c>
      <c r="Q38" s="125"/>
      <c r="R38" s="125"/>
      <c r="S38" s="125"/>
      <c r="T38" s="125"/>
      <c r="U38" s="125"/>
      <c r="V38" s="125"/>
      <c r="W38" s="125"/>
      <c r="X38" s="125"/>
      <c r="Y38" s="125"/>
      <c r="AG38" s="50" t="e">
        <f>IF(G40&gt;B36,E38,B36-SUM(AG25:AG37))</f>
        <v>#DIV/0!</v>
      </c>
      <c r="AJ38" s="63"/>
      <c r="AK38" s="1">
        <v>14</v>
      </c>
      <c r="AL38" s="50" t="e">
        <f t="shared" si="2"/>
        <v>#DIV/0!</v>
      </c>
      <c r="AM38" s="3" t="s">
        <v>16</v>
      </c>
      <c r="AO38" s="1">
        <v>14</v>
      </c>
      <c r="AP38" s="35" t="e">
        <f>AL38</f>
        <v>#DIV/0!</v>
      </c>
      <c r="AQ38" s="44" t="e">
        <f t="shared" si="4"/>
        <v>#DIV/0!</v>
      </c>
      <c r="AR38" s="45" t="e">
        <f t="shared" si="5"/>
        <v>#DIV/0!</v>
      </c>
      <c r="AT38" s="46" t="e">
        <f t="shared" si="13"/>
        <v>#DIV/0!</v>
      </c>
      <c r="AW38" s="35" t="e">
        <f t="shared" si="14"/>
        <v>#DIV/0!</v>
      </c>
      <c r="AX38" s="46" t="e">
        <f t="shared" si="15"/>
        <v>#DIV/0!</v>
      </c>
      <c r="AZ38" s="35" t="e">
        <f t="shared" si="16"/>
        <v>#DIV/0!</v>
      </c>
      <c r="BA38" s="46" t="e">
        <f t="shared" si="17"/>
        <v>#DIV/0!</v>
      </c>
      <c r="BC38" s="35" t="e">
        <f t="shared" si="18"/>
        <v>#DIV/0!</v>
      </c>
      <c r="BD38" s="35" t="e">
        <f t="shared" si="19"/>
        <v>#DIV/0!</v>
      </c>
      <c r="BE38" s="38" t="e">
        <f t="shared" si="6"/>
        <v>#DIV/0!</v>
      </c>
      <c r="BF38" s="47" t="e">
        <f t="shared" si="7"/>
        <v>#DIV/0!</v>
      </c>
      <c r="BH38" s="35" t="e">
        <f t="shared" si="20"/>
        <v>#DIV/0!</v>
      </c>
      <c r="BI38" s="35" t="e">
        <f t="shared" si="21"/>
        <v>#DIV/0!</v>
      </c>
      <c r="BJ38" s="48" t="e">
        <f t="shared" si="8"/>
        <v>#DIV/0!</v>
      </c>
      <c r="BK38" s="47" t="e">
        <f t="shared" si="9"/>
        <v>#DIV/0!</v>
      </c>
    </row>
    <row r="39" spans="3:63" ht="16.2" customHeight="1" x14ac:dyDescent="0.3">
      <c r="I39" s="129"/>
    </row>
    <row r="40" spans="3:63" ht="16.2" customHeight="1" x14ac:dyDescent="0.3">
      <c r="E40" s="35">
        <f>SUM(E25:E37)</f>
        <v>0</v>
      </c>
      <c r="F40" s="29"/>
      <c r="G40" s="35" t="e">
        <f>SUM(G25:G38)</f>
        <v>#DIV/0!</v>
      </c>
      <c r="H40" s="29"/>
      <c r="I40" s="126" t="s">
        <v>29</v>
      </c>
      <c r="J40" s="127"/>
      <c r="L40" s="35" t="e">
        <f>SUM(L25:L38)</f>
        <v>#DIV/0!</v>
      </c>
      <c r="AE40" s="1" t="e">
        <f>HOUR(AG40)</f>
        <v>#DIV/0!</v>
      </c>
      <c r="AG40" s="51" t="e">
        <f>SUM(AG26:AG37,G38,AE10)</f>
        <v>#DIV/0!</v>
      </c>
      <c r="AL40" s="51" t="e">
        <f>SUM(AL25:AL38)</f>
        <v>#DIV/0!</v>
      </c>
      <c r="AP40" s="51" t="e">
        <f>SUM(AP25:AP38)</f>
        <v>#DIV/0!</v>
      </c>
      <c r="BC40" s="35" t="e">
        <f>SUM(BC25:BC38)</f>
        <v>#DIV/0!</v>
      </c>
      <c r="BD40" s="35" t="e">
        <f>SUM(BD25:BD38)</f>
        <v>#DIV/0!</v>
      </c>
      <c r="BE40" s="52" t="e">
        <f>SUM(BE25:BE39)</f>
        <v>#DIV/0!</v>
      </c>
      <c r="BH40" s="35" t="e">
        <f>SUM(BH25:BH38)</f>
        <v>#DIV/0!</v>
      </c>
      <c r="BI40" s="35" t="e">
        <f>SUM(BI25:BI38)</f>
        <v>#DIV/0!</v>
      </c>
      <c r="BJ40" s="52" t="e">
        <f>SUM(BJ25:BJ39)</f>
        <v>#DIV/0!</v>
      </c>
    </row>
    <row r="41" spans="3:63" ht="16.2" customHeight="1" x14ac:dyDescent="0.3">
      <c r="I41" s="127"/>
      <c r="J41" s="127"/>
      <c r="AG41" s="51" t="e">
        <f>SUM(AG26:AG37,G25,G38)</f>
        <v>#DIV/0!</v>
      </c>
      <c r="AI41" s="60" t="e">
        <f>AI28+AI31+AI34</f>
        <v>#DIV/0!</v>
      </c>
    </row>
    <row r="42" spans="3:63" x14ac:dyDescent="0.3">
      <c r="L42" s="51"/>
    </row>
    <row r="43" spans="3:63" s="53" customFormat="1" ht="8.4" customHeight="1" x14ac:dyDescent="0.3">
      <c r="L43" s="54"/>
    </row>
    <row r="44" spans="3:63" x14ac:dyDescent="0.3">
      <c r="L44" s="51"/>
    </row>
    <row r="45" spans="3:63" x14ac:dyDescent="0.3">
      <c r="L45" s="51"/>
    </row>
    <row r="46" spans="3:63" ht="31.8" customHeight="1" x14ac:dyDescent="0.3">
      <c r="L46" s="73">
        <v>1</v>
      </c>
      <c r="M46" s="79" t="s">
        <v>0</v>
      </c>
      <c r="N46" s="79"/>
      <c r="O46" s="80" t="s">
        <v>19</v>
      </c>
      <c r="P46" s="80"/>
      <c r="Q46" s="80"/>
      <c r="R46" s="80"/>
      <c r="S46" s="81" t="s">
        <v>1</v>
      </c>
      <c r="T46" s="82"/>
      <c r="U46" s="83" t="s">
        <v>2</v>
      </c>
      <c r="V46" s="83"/>
      <c r="W46" s="84" t="s">
        <v>21</v>
      </c>
      <c r="X46" s="84"/>
      <c r="Y46" s="77" t="s">
        <v>22</v>
      </c>
      <c r="Z46" s="78"/>
    </row>
    <row r="47" spans="3:63" x14ac:dyDescent="0.3">
      <c r="L47" s="51"/>
    </row>
    <row r="48" spans="3:63" ht="15.6" x14ac:dyDescent="0.3">
      <c r="L48" s="2">
        <f>ORIGEM!Q4</f>
        <v>1</v>
      </c>
      <c r="M48" s="102" t="str">
        <f>ORIGEM!R4</f>
        <v/>
      </c>
      <c r="N48" s="102"/>
      <c r="O48" s="99" t="str">
        <f>ORIGEM!T4</f>
        <v/>
      </c>
      <c r="P48" s="99"/>
      <c r="Q48" s="99"/>
      <c r="R48" s="99"/>
      <c r="S48" s="100" t="str">
        <f>ORIGEM!X4</f>
        <v>.</v>
      </c>
      <c r="T48" s="101"/>
      <c r="U48" s="98" t="str">
        <f>ORIGEM!Z4</f>
        <v/>
      </c>
      <c r="V48" s="98"/>
      <c r="W48" s="97" t="str">
        <f>ORIGEM!AB4</f>
        <v/>
      </c>
      <c r="X48" s="97"/>
      <c r="Y48" s="97" t="str">
        <f>ORIGEM!AD4</f>
        <v/>
      </c>
      <c r="Z48" s="97"/>
    </row>
    <row r="49" spans="2:26" ht="15.6" x14ac:dyDescent="0.3">
      <c r="L49" s="2">
        <f>ORIGEM!Q5</f>
        <v>2</v>
      </c>
      <c r="M49" s="102" t="str">
        <f>ORIGEM!R5</f>
        <v/>
      </c>
      <c r="N49" s="102"/>
      <c r="O49" s="99" t="str">
        <f>ORIGEM!T5</f>
        <v/>
      </c>
      <c r="P49" s="99"/>
      <c r="Q49" s="99"/>
      <c r="R49" s="99"/>
      <c r="S49" s="100" t="str">
        <f>ORIGEM!X5</f>
        <v>.</v>
      </c>
      <c r="T49" s="101"/>
      <c r="U49" s="98" t="str">
        <f>ORIGEM!Z5</f>
        <v/>
      </c>
      <c r="V49" s="98"/>
      <c r="W49" s="97" t="str">
        <f>ORIGEM!AB5</f>
        <v/>
      </c>
      <c r="X49" s="97"/>
      <c r="Y49" s="97" t="str">
        <f>ORIGEM!AD5</f>
        <v/>
      </c>
      <c r="Z49" s="97"/>
    </row>
    <row r="50" spans="2:26" ht="15.6" x14ac:dyDescent="0.3">
      <c r="L50" s="2">
        <f>ORIGEM!Q6</f>
        <v>3</v>
      </c>
      <c r="M50" s="102" t="str">
        <f>ORIGEM!R6</f>
        <v/>
      </c>
      <c r="N50" s="102"/>
      <c r="O50" s="99" t="str">
        <f>ORIGEM!T6</f>
        <v/>
      </c>
      <c r="P50" s="99"/>
      <c r="Q50" s="99"/>
      <c r="R50" s="99"/>
      <c r="S50" s="100" t="str">
        <f>ORIGEM!X6</f>
        <v>.</v>
      </c>
      <c r="T50" s="101"/>
      <c r="U50" s="98" t="str">
        <f>ORIGEM!Z6</f>
        <v/>
      </c>
      <c r="V50" s="98"/>
      <c r="W50" s="97" t="str">
        <f>ORIGEM!AB6</f>
        <v/>
      </c>
      <c r="X50" s="97"/>
      <c r="Y50" s="97" t="str">
        <f>ORIGEM!AD6</f>
        <v/>
      </c>
      <c r="Z50" s="97"/>
    </row>
    <row r="51" spans="2:26" ht="15.6" x14ac:dyDescent="0.3">
      <c r="L51" s="2">
        <f>ORIGEM!Q7</f>
        <v>4</v>
      </c>
      <c r="M51" s="102" t="str">
        <f>ORIGEM!R7</f>
        <v/>
      </c>
      <c r="N51" s="102"/>
      <c r="O51" s="99" t="str">
        <f>ORIGEM!T7</f>
        <v/>
      </c>
      <c r="P51" s="99"/>
      <c r="Q51" s="99"/>
      <c r="R51" s="99"/>
      <c r="S51" s="100" t="str">
        <f>ORIGEM!X7</f>
        <v>.</v>
      </c>
      <c r="T51" s="101"/>
      <c r="U51" s="98" t="str">
        <f>ORIGEM!Z7</f>
        <v/>
      </c>
      <c r="V51" s="98"/>
      <c r="W51" s="97" t="str">
        <f>ORIGEM!AB7</f>
        <v/>
      </c>
      <c r="X51" s="97"/>
      <c r="Y51" s="97" t="str">
        <f>ORIGEM!AD7</f>
        <v/>
      </c>
      <c r="Z51" s="97"/>
    </row>
    <row r="52" spans="2:26" ht="15.6" x14ac:dyDescent="0.3">
      <c r="L52" s="2">
        <f>ORIGEM!Q8</f>
        <v>5</v>
      </c>
      <c r="M52" s="102" t="str">
        <f>ORIGEM!R8</f>
        <v/>
      </c>
      <c r="N52" s="102"/>
      <c r="O52" s="99" t="str">
        <f>ORIGEM!T8</f>
        <v/>
      </c>
      <c r="P52" s="99"/>
      <c r="Q52" s="99"/>
      <c r="R52" s="99"/>
      <c r="S52" s="100" t="str">
        <f>ORIGEM!X8</f>
        <v>.</v>
      </c>
      <c r="T52" s="101"/>
      <c r="U52" s="98" t="str">
        <f>ORIGEM!Z8</f>
        <v/>
      </c>
      <c r="V52" s="98"/>
      <c r="W52" s="97" t="str">
        <f>ORIGEM!AB8</f>
        <v/>
      </c>
      <c r="X52" s="97"/>
      <c r="Y52" s="97" t="str">
        <f>ORIGEM!AD8</f>
        <v/>
      </c>
      <c r="Z52" s="97"/>
    </row>
    <row r="53" spans="2:26" ht="15.6" x14ac:dyDescent="0.3">
      <c r="L53" s="2">
        <f>ORIGEM!Q9</f>
        <v>6</v>
      </c>
      <c r="M53" s="102" t="str">
        <f>ORIGEM!R9</f>
        <v/>
      </c>
      <c r="N53" s="102"/>
      <c r="O53" s="99" t="str">
        <f>ORIGEM!T9</f>
        <v/>
      </c>
      <c r="P53" s="99"/>
      <c r="Q53" s="99"/>
      <c r="R53" s="99"/>
      <c r="S53" s="100" t="str">
        <f>ORIGEM!X9</f>
        <v>.</v>
      </c>
      <c r="T53" s="101"/>
      <c r="U53" s="98" t="str">
        <f>ORIGEM!Z9</f>
        <v/>
      </c>
      <c r="V53" s="98"/>
      <c r="W53" s="97" t="str">
        <f>ORIGEM!AB9</f>
        <v/>
      </c>
      <c r="X53" s="97"/>
      <c r="Y53" s="97" t="str">
        <f>ORIGEM!AD9</f>
        <v/>
      </c>
      <c r="Z53" s="97"/>
    </row>
    <row r="54" spans="2:26" ht="15.6" x14ac:dyDescent="0.3">
      <c r="L54" s="2">
        <f>ORIGEM!Q10</f>
        <v>7</v>
      </c>
      <c r="M54" s="102" t="str">
        <f>ORIGEM!R10</f>
        <v/>
      </c>
      <c r="N54" s="102"/>
      <c r="O54" s="99" t="str">
        <f>ORIGEM!T10</f>
        <v/>
      </c>
      <c r="P54" s="99"/>
      <c r="Q54" s="99"/>
      <c r="R54" s="99"/>
      <c r="S54" s="100" t="str">
        <f>ORIGEM!X10</f>
        <v>.</v>
      </c>
      <c r="T54" s="101"/>
      <c r="U54" s="98" t="str">
        <f>ORIGEM!Z10</f>
        <v/>
      </c>
      <c r="V54" s="98"/>
      <c r="W54" s="97" t="str">
        <f>ORIGEM!AB10</f>
        <v/>
      </c>
      <c r="X54" s="97"/>
      <c r="Y54" s="97" t="str">
        <f>ORIGEM!AD10</f>
        <v/>
      </c>
      <c r="Z54" s="97"/>
    </row>
    <row r="55" spans="2:26" ht="15.6" x14ac:dyDescent="0.3">
      <c r="L55" s="2">
        <f>ORIGEM!Q11</f>
        <v>8</v>
      </c>
      <c r="M55" s="102" t="str">
        <f>ORIGEM!R11</f>
        <v/>
      </c>
      <c r="N55" s="102"/>
      <c r="O55" s="99" t="str">
        <f>ORIGEM!T11</f>
        <v/>
      </c>
      <c r="P55" s="99"/>
      <c r="Q55" s="99"/>
      <c r="R55" s="99"/>
      <c r="S55" s="100" t="str">
        <f>ORIGEM!X11</f>
        <v>.</v>
      </c>
      <c r="T55" s="101"/>
      <c r="U55" s="98" t="str">
        <f>ORIGEM!Z11</f>
        <v/>
      </c>
      <c r="V55" s="98"/>
      <c r="W55" s="97" t="str">
        <f>ORIGEM!AB11</f>
        <v/>
      </c>
      <c r="X55" s="97"/>
      <c r="Y55" s="97" t="str">
        <f>ORIGEM!AD11</f>
        <v/>
      </c>
      <c r="Z55" s="97"/>
    </row>
    <row r="56" spans="2:26" ht="15.6" x14ac:dyDescent="0.3">
      <c r="L56" s="2">
        <f>ORIGEM!Q12</f>
        <v>9</v>
      </c>
      <c r="M56" s="102" t="str">
        <f>ORIGEM!R12</f>
        <v/>
      </c>
      <c r="N56" s="102"/>
      <c r="O56" s="99" t="str">
        <f>ORIGEM!T12</f>
        <v/>
      </c>
      <c r="P56" s="99"/>
      <c r="Q56" s="99"/>
      <c r="R56" s="99"/>
      <c r="S56" s="100" t="str">
        <f>ORIGEM!X12</f>
        <v>.</v>
      </c>
      <c r="T56" s="101"/>
      <c r="U56" s="98" t="str">
        <f>ORIGEM!Z12</f>
        <v/>
      </c>
      <c r="V56" s="98"/>
      <c r="W56" s="97" t="str">
        <f>ORIGEM!AB12</f>
        <v/>
      </c>
      <c r="X56" s="97"/>
      <c r="Y56" s="97" t="str">
        <f>ORIGEM!AD12</f>
        <v/>
      </c>
      <c r="Z56" s="97"/>
    </row>
    <row r="57" spans="2:26" ht="15.6" x14ac:dyDescent="0.3">
      <c r="L57" s="2">
        <f>ORIGEM!Q13</f>
        <v>10</v>
      </c>
      <c r="M57" s="102" t="str">
        <f>ORIGEM!R13</f>
        <v/>
      </c>
      <c r="N57" s="102"/>
      <c r="O57" s="99" t="str">
        <f>ORIGEM!T13</f>
        <v/>
      </c>
      <c r="P57" s="99"/>
      <c r="Q57" s="99"/>
      <c r="R57" s="99"/>
      <c r="S57" s="100" t="str">
        <f>ORIGEM!X13</f>
        <v>.</v>
      </c>
      <c r="T57" s="101"/>
      <c r="U57" s="98" t="str">
        <f>ORIGEM!Z13</f>
        <v/>
      </c>
      <c r="V57" s="98"/>
      <c r="W57" s="97" t="str">
        <f>ORIGEM!AB13</f>
        <v/>
      </c>
      <c r="X57" s="97"/>
      <c r="Y57" s="97" t="str">
        <f>ORIGEM!AD13</f>
        <v/>
      </c>
      <c r="Z57" s="97"/>
    </row>
    <row r="58" spans="2:26" x14ac:dyDescent="0.3">
      <c r="L58" s="51"/>
      <c r="U58" s="122">
        <f>SUM(U48:V57)</f>
        <v>0</v>
      </c>
      <c r="V58" s="122"/>
    </row>
    <row r="59" spans="2:26" x14ac:dyDescent="0.3">
      <c r="L59" s="51"/>
    </row>
    <row r="60" spans="2:26" ht="21" x14ac:dyDescent="0.3">
      <c r="B60" s="120" t="s">
        <v>23</v>
      </c>
      <c r="C60" s="120"/>
      <c r="D60" s="120"/>
      <c r="E60" s="120"/>
      <c r="F60" s="13"/>
      <c r="H60" s="121" t="s">
        <v>24</v>
      </c>
      <c r="I60" s="121"/>
      <c r="J60" s="121"/>
      <c r="K60" s="121"/>
      <c r="L60" s="121"/>
      <c r="P60" s="121" t="s">
        <v>25</v>
      </c>
      <c r="Q60" s="121"/>
      <c r="R60" s="121"/>
    </row>
    <row r="61" spans="2:26" ht="14.4" customHeight="1" x14ac:dyDescent="0.3">
      <c r="B61" s="130" t="s">
        <v>31</v>
      </c>
      <c r="C61" s="130"/>
      <c r="D61" s="130"/>
      <c r="E61" s="130"/>
      <c r="F61" s="13"/>
      <c r="G61" s="130" t="s">
        <v>32</v>
      </c>
      <c r="H61" s="130"/>
      <c r="I61" s="130"/>
      <c r="J61" s="130"/>
      <c r="K61" s="130"/>
      <c r="L61" s="130"/>
      <c r="N61" s="130" t="s">
        <v>32</v>
      </c>
      <c r="O61" s="130"/>
      <c r="P61" s="130"/>
      <c r="Q61" s="130"/>
      <c r="R61" s="130"/>
      <c r="S61" s="130"/>
      <c r="T61" s="130"/>
    </row>
    <row r="62" spans="2:26" ht="14.4" customHeight="1" x14ac:dyDescent="0.3">
      <c r="B62" s="130"/>
      <c r="C62" s="130"/>
      <c r="D62" s="130"/>
      <c r="E62" s="130"/>
      <c r="F62" s="13"/>
      <c r="G62" s="130"/>
      <c r="H62" s="130"/>
      <c r="I62" s="130"/>
      <c r="J62" s="130"/>
      <c r="K62" s="130"/>
      <c r="L62" s="130"/>
      <c r="N62" s="130"/>
      <c r="O62" s="130"/>
      <c r="P62" s="130"/>
      <c r="Q62" s="130"/>
      <c r="R62" s="130"/>
      <c r="S62" s="130"/>
      <c r="T62" s="130"/>
    </row>
    <row r="63" spans="2:26" x14ac:dyDescent="0.3">
      <c r="B63" s="14"/>
      <c r="D63" s="13"/>
      <c r="E63" s="13"/>
      <c r="F63" s="13"/>
      <c r="H63" s="15"/>
      <c r="P63" s="13"/>
      <c r="R63" s="15"/>
    </row>
    <row r="64" spans="2:26" x14ac:dyDescent="0.3">
      <c r="C64" s="24" t="e">
        <f t="shared" ref="C64:C77" si="23">AQ25</f>
        <v>#DIV/0!</v>
      </c>
      <c r="D64" s="16" t="e">
        <f t="shared" ref="D64:D77" si="24">AT25</f>
        <v>#DIV/0!</v>
      </c>
      <c r="E64" s="17" t="e">
        <f>D64/$D$79</f>
        <v>#DIV/0!</v>
      </c>
      <c r="F64" s="13"/>
      <c r="H64" s="24" t="e">
        <f t="shared" ref="H64:H77" si="25">C64</f>
        <v>#DIV/0!</v>
      </c>
      <c r="I64" s="26" t="e">
        <f t="shared" ref="I64:I77" si="26">BF25</f>
        <v>#DIV/0!</v>
      </c>
      <c r="J64" s="19" t="e">
        <f>I64/$I$79</f>
        <v>#DIV/0!</v>
      </c>
      <c r="K64" s="31" t="e">
        <f t="shared" ref="K64:K77" si="27">BD25</f>
        <v>#DIV/0!</v>
      </c>
      <c r="L64" s="20" t="s">
        <v>26</v>
      </c>
      <c r="P64" s="24" t="e">
        <f t="shared" ref="P64:P77" si="28">C64</f>
        <v>#DIV/0!</v>
      </c>
      <c r="Q64" s="18" t="e">
        <f t="shared" ref="Q64:Q77" si="29">BK25</f>
        <v>#DIV/0!</v>
      </c>
      <c r="R64" s="19" t="e">
        <f>Q64/$Q$79</f>
        <v>#DIV/0!</v>
      </c>
      <c r="S64" s="31" t="e">
        <f t="shared" ref="S64:S77" si="30">BI25</f>
        <v>#DIV/0!</v>
      </c>
      <c r="T64" s="29" t="s">
        <v>26</v>
      </c>
    </row>
    <row r="65" spans="2:20" x14ac:dyDescent="0.3">
      <c r="C65" s="24" t="e">
        <f t="shared" si="23"/>
        <v>#DIV/0!</v>
      </c>
      <c r="D65" s="16" t="e">
        <f t="shared" si="24"/>
        <v>#DIV/0!</v>
      </c>
      <c r="E65" s="17" t="e">
        <f t="shared" ref="E65:E77" si="31">D65/$D$79</f>
        <v>#DIV/0!</v>
      </c>
      <c r="F65" s="13"/>
      <c r="H65" s="24" t="e">
        <f t="shared" si="25"/>
        <v>#DIV/0!</v>
      </c>
      <c r="I65" s="26" t="e">
        <f t="shared" si="26"/>
        <v>#DIV/0!</v>
      </c>
      <c r="J65" s="19" t="e">
        <f t="shared" ref="J65:J77" si="32">I65/$I$79</f>
        <v>#DIV/0!</v>
      </c>
      <c r="K65" s="31" t="e">
        <f t="shared" si="27"/>
        <v>#DIV/0!</v>
      </c>
      <c r="L65" s="20" t="s">
        <v>26</v>
      </c>
      <c r="P65" s="24" t="e">
        <f t="shared" si="28"/>
        <v>#DIV/0!</v>
      </c>
      <c r="Q65" s="18" t="e">
        <f t="shared" si="29"/>
        <v>#DIV/0!</v>
      </c>
      <c r="R65" s="19" t="e">
        <f t="shared" ref="R65:R77" si="33">Q65/$Q$79</f>
        <v>#DIV/0!</v>
      </c>
      <c r="S65" s="31" t="e">
        <f t="shared" si="30"/>
        <v>#DIV/0!</v>
      </c>
      <c r="T65" s="29" t="s">
        <v>26</v>
      </c>
    </row>
    <row r="66" spans="2:20" x14ac:dyDescent="0.3">
      <c r="C66" s="24" t="e">
        <f t="shared" si="23"/>
        <v>#DIV/0!</v>
      </c>
      <c r="D66" s="16" t="e">
        <f t="shared" si="24"/>
        <v>#DIV/0!</v>
      </c>
      <c r="E66" s="17" t="e">
        <f t="shared" si="31"/>
        <v>#DIV/0!</v>
      </c>
      <c r="F66" s="13"/>
      <c r="H66" s="24" t="e">
        <f t="shared" si="25"/>
        <v>#DIV/0!</v>
      </c>
      <c r="I66" s="26" t="e">
        <f t="shared" si="26"/>
        <v>#DIV/0!</v>
      </c>
      <c r="J66" s="19" t="e">
        <f t="shared" si="32"/>
        <v>#DIV/0!</v>
      </c>
      <c r="K66" s="31" t="e">
        <f t="shared" si="27"/>
        <v>#DIV/0!</v>
      </c>
      <c r="L66" s="20" t="s">
        <v>26</v>
      </c>
      <c r="P66" s="24" t="e">
        <f t="shared" si="28"/>
        <v>#DIV/0!</v>
      </c>
      <c r="Q66" s="18" t="e">
        <f t="shared" si="29"/>
        <v>#DIV/0!</v>
      </c>
      <c r="R66" s="19" t="e">
        <f t="shared" si="33"/>
        <v>#DIV/0!</v>
      </c>
      <c r="S66" s="31" t="e">
        <f t="shared" si="30"/>
        <v>#DIV/0!</v>
      </c>
      <c r="T66" s="29" t="s">
        <v>26</v>
      </c>
    </row>
    <row r="67" spans="2:20" x14ac:dyDescent="0.3">
      <c r="C67" s="24" t="e">
        <f t="shared" si="23"/>
        <v>#DIV/0!</v>
      </c>
      <c r="D67" s="16" t="e">
        <f t="shared" si="24"/>
        <v>#DIV/0!</v>
      </c>
      <c r="E67" s="17" t="e">
        <f t="shared" si="31"/>
        <v>#DIV/0!</v>
      </c>
      <c r="F67" s="13"/>
      <c r="H67" s="24" t="e">
        <f t="shared" si="25"/>
        <v>#DIV/0!</v>
      </c>
      <c r="I67" s="26" t="e">
        <f t="shared" si="26"/>
        <v>#DIV/0!</v>
      </c>
      <c r="J67" s="19" t="e">
        <f t="shared" si="32"/>
        <v>#DIV/0!</v>
      </c>
      <c r="K67" s="31" t="e">
        <f t="shared" si="27"/>
        <v>#DIV/0!</v>
      </c>
      <c r="L67" s="20" t="s">
        <v>26</v>
      </c>
      <c r="P67" s="24" t="e">
        <f t="shared" si="28"/>
        <v>#DIV/0!</v>
      </c>
      <c r="Q67" s="18" t="e">
        <f t="shared" si="29"/>
        <v>#DIV/0!</v>
      </c>
      <c r="R67" s="19" t="e">
        <f t="shared" si="33"/>
        <v>#DIV/0!</v>
      </c>
      <c r="S67" s="31" t="e">
        <f t="shared" si="30"/>
        <v>#DIV/0!</v>
      </c>
      <c r="T67" s="29" t="s">
        <v>26</v>
      </c>
    </row>
    <row r="68" spans="2:20" x14ac:dyDescent="0.3">
      <c r="C68" s="24" t="e">
        <f t="shared" si="23"/>
        <v>#DIV/0!</v>
      </c>
      <c r="D68" s="16" t="e">
        <f t="shared" si="24"/>
        <v>#DIV/0!</v>
      </c>
      <c r="E68" s="17" t="e">
        <f t="shared" si="31"/>
        <v>#DIV/0!</v>
      </c>
      <c r="F68" s="13"/>
      <c r="H68" s="24" t="e">
        <f t="shared" si="25"/>
        <v>#DIV/0!</v>
      </c>
      <c r="I68" s="26" t="e">
        <f t="shared" si="26"/>
        <v>#DIV/0!</v>
      </c>
      <c r="J68" s="19" t="e">
        <f t="shared" si="32"/>
        <v>#DIV/0!</v>
      </c>
      <c r="K68" s="31" t="e">
        <f t="shared" si="27"/>
        <v>#DIV/0!</v>
      </c>
      <c r="L68" s="20" t="s">
        <v>26</v>
      </c>
      <c r="P68" s="24" t="e">
        <f t="shared" si="28"/>
        <v>#DIV/0!</v>
      </c>
      <c r="Q68" s="18" t="e">
        <f t="shared" si="29"/>
        <v>#DIV/0!</v>
      </c>
      <c r="R68" s="19" t="e">
        <f t="shared" si="33"/>
        <v>#DIV/0!</v>
      </c>
      <c r="S68" s="31" t="e">
        <f t="shared" si="30"/>
        <v>#DIV/0!</v>
      </c>
      <c r="T68" s="29" t="s">
        <v>26</v>
      </c>
    </row>
    <row r="69" spans="2:20" x14ac:dyDescent="0.3">
      <c r="C69" s="24" t="e">
        <f t="shared" si="23"/>
        <v>#DIV/0!</v>
      </c>
      <c r="D69" s="16" t="e">
        <f t="shared" si="24"/>
        <v>#DIV/0!</v>
      </c>
      <c r="E69" s="17" t="e">
        <f t="shared" si="31"/>
        <v>#DIV/0!</v>
      </c>
      <c r="F69" s="13"/>
      <c r="H69" s="24" t="e">
        <f t="shared" si="25"/>
        <v>#DIV/0!</v>
      </c>
      <c r="I69" s="26" t="e">
        <f t="shared" si="26"/>
        <v>#DIV/0!</v>
      </c>
      <c r="J69" s="19" t="e">
        <f t="shared" si="32"/>
        <v>#DIV/0!</v>
      </c>
      <c r="K69" s="31" t="e">
        <f t="shared" si="27"/>
        <v>#DIV/0!</v>
      </c>
      <c r="L69" s="20" t="s">
        <v>26</v>
      </c>
      <c r="P69" s="24" t="e">
        <f t="shared" si="28"/>
        <v>#DIV/0!</v>
      </c>
      <c r="Q69" s="18" t="e">
        <f t="shared" si="29"/>
        <v>#DIV/0!</v>
      </c>
      <c r="R69" s="19" t="e">
        <f t="shared" si="33"/>
        <v>#DIV/0!</v>
      </c>
      <c r="S69" s="31" t="e">
        <f t="shared" si="30"/>
        <v>#DIV/0!</v>
      </c>
      <c r="T69" s="29" t="s">
        <v>26</v>
      </c>
    </row>
    <row r="70" spans="2:20" x14ac:dyDescent="0.3">
      <c r="C70" s="24" t="e">
        <f t="shared" si="23"/>
        <v>#DIV/0!</v>
      </c>
      <c r="D70" s="16" t="e">
        <f t="shared" si="24"/>
        <v>#DIV/0!</v>
      </c>
      <c r="E70" s="17" t="e">
        <f t="shared" si="31"/>
        <v>#DIV/0!</v>
      </c>
      <c r="F70" s="13"/>
      <c r="H70" s="24" t="e">
        <f t="shared" si="25"/>
        <v>#DIV/0!</v>
      </c>
      <c r="I70" s="26" t="e">
        <f t="shared" si="26"/>
        <v>#DIV/0!</v>
      </c>
      <c r="J70" s="19" t="e">
        <f t="shared" si="32"/>
        <v>#DIV/0!</v>
      </c>
      <c r="K70" s="31" t="e">
        <f t="shared" si="27"/>
        <v>#DIV/0!</v>
      </c>
      <c r="L70" s="20" t="s">
        <v>26</v>
      </c>
      <c r="P70" s="24" t="e">
        <f t="shared" si="28"/>
        <v>#DIV/0!</v>
      </c>
      <c r="Q70" s="18" t="e">
        <f t="shared" si="29"/>
        <v>#DIV/0!</v>
      </c>
      <c r="R70" s="19" t="e">
        <f t="shared" si="33"/>
        <v>#DIV/0!</v>
      </c>
      <c r="S70" s="31" t="e">
        <f t="shared" si="30"/>
        <v>#DIV/0!</v>
      </c>
      <c r="T70" s="29" t="s">
        <v>26</v>
      </c>
    </row>
    <row r="71" spans="2:20" x14ac:dyDescent="0.3">
      <c r="C71" s="24" t="e">
        <f t="shared" si="23"/>
        <v>#DIV/0!</v>
      </c>
      <c r="D71" s="16" t="e">
        <f t="shared" si="24"/>
        <v>#DIV/0!</v>
      </c>
      <c r="E71" s="17" t="e">
        <f t="shared" si="31"/>
        <v>#DIV/0!</v>
      </c>
      <c r="F71" s="13"/>
      <c r="H71" s="24" t="e">
        <f t="shared" si="25"/>
        <v>#DIV/0!</v>
      </c>
      <c r="I71" s="26" t="e">
        <f t="shared" si="26"/>
        <v>#DIV/0!</v>
      </c>
      <c r="J71" s="19" t="e">
        <f t="shared" si="32"/>
        <v>#DIV/0!</v>
      </c>
      <c r="K71" s="31" t="e">
        <f t="shared" si="27"/>
        <v>#DIV/0!</v>
      </c>
      <c r="L71" s="20" t="s">
        <v>26</v>
      </c>
      <c r="P71" s="24" t="e">
        <f t="shared" si="28"/>
        <v>#DIV/0!</v>
      </c>
      <c r="Q71" s="18" t="e">
        <f t="shared" si="29"/>
        <v>#DIV/0!</v>
      </c>
      <c r="R71" s="19" t="e">
        <f t="shared" si="33"/>
        <v>#DIV/0!</v>
      </c>
      <c r="S71" s="31" t="e">
        <f t="shared" si="30"/>
        <v>#DIV/0!</v>
      </c>
      <c r="T71" s="29" t="s">
        <v>26</v>
      </c>
    </row>
    <row r="72" spans="2:20" x14ac:dyDescent="0.3">
      <c r="C72" s="24" t="e">
        <f t="shared" si="23"/>
        <v>#DIV/0!</v>
      </c>
      <c r="D72" s="16" t="e">
        <f t="shared" si="24"/>
        <v>#DIV/0!</v>
      </c>
      <c r="E72" s="17" t="e">
        <f t="shared" si="31"/>
        <v>#DIV/0!</v>
      </c>
      <c r="F72" s="13"/>
      <c r="H72" s="24" t="e">
        <f t="shared" si="25"/>
        <v>#DIV/0!</v>
      </c>
      <c r="I72" s="26" t="e">
        <f t="shared" si="26"/>
        <v>#DIV/0!</v>
      </c>
      <c r="J72" s="19" t="e">
        <f t="shared" si="32"/>
        <v>#DIV/0!</v>
      </c>
      <c r="K72" s="31" t="e">
        <f t="shared" si="27"/>
        <v>#DIV/0!</v>
      </c>
      <c r="L72" s="20" t="s">
        <v>26</v>
      </c>
      <c r="P72" s="24" t="e">
        <f t="shared" si="28"/>
        <v>#DIV/0!</v>
      </c>
      <c r="Q72" s="18" t="e">
        <f t="shared" si="29"/>
        <v>#DIV/0!</v>
      </c>
      <c r="R72" s="19" t="e">
        <f t="shared" si="33"/>
        <v>#DIV/0!</v>
      </c>
      <c r="S72" s="31" t="e">
        <f t="shared" si="30"/>
        <v>#DIV/0!</v>
      </c>
      <c r="T72" s="29" t="s">
        <v>26</v>
      </c>
    </row>
    <row r="73" spans="2:20" x14ac:dyDescent="0.3">
      <c r="C73" s="24" t="e">
        <f t="shared" si="23"/>
        <v>#DIV/0!</v>
      </c>
      <c r="D73" s="16" t="e">
        <f t="shared" si="24"/>
        <v>#DIV/0!</v>
      </c>
      <c r="E73" s="17" t="e">
        <f t="shared" si="31"/>
        <v>#DIV/0!</v>
      </c>
      <c r="F73" s="13"/>
      <c r="H73" s="24" t="e">
        <f t="shared" si="25"/>
        <v>#DIV/0!</v>
      </c>
      <c r="I73" s="26" t="e">
        <f t="shared" si="26"/>
        <v>#DIV/0!</v>
      </c>
      <c r="J73" s="19" t="e">
        <f t="shared" si="32"/>
        <v>#DIV/0!</v>
      </c>
      <c r="K73" s="31" t="e">
        <f t="shared" si="27"/>
        <v>#DIV/0!</v>
      </c>
      <c r="L73" s="20" t="s">
        <v>26</v>
      </c>
      <c r="P73" s="24" t="e">
        <f t="shared" si="28"/>
        <v>#DIV/0!</v>
      </c>
      <c r="Q73" s="18" t="e">
        <f t="shared" si="29"/>
        <v>#DIV/0!</v>
      </c>
      <c r="R73" s="19" t="e">
        <f t="shared" si="33"/>
        <v>#DIV/0!</v>
      </c>
      <c r="S73" s="31" t="e">
        <f t="shared" si="30"/>
        <v>#DIV/0!</v>
      </c>
      <c r="T73" s="29" t="s">
        <v>26</v>
      </c>
    </row>
    <row r="74" spans="2:20" x14ac:dyDescent="0.3">
      <c r="C74" s="24" t="e">
        <f t="shared" si="23"/>
        <v>#DIV/0!</v>
      </c>
      <c r="D74" s="16" t="e">
        <f t="shared" si="24"/>
        <v>#DIV/0!</v>
      </c>
      <c r="E74" s="17" t="e">
        <f t="shared" si="31"/>
        <v>#DIV/0!</v>
      </c>
      <c r="F74" s="13"/>
      <c r="H74" s="24" t="e">
        <f t="shared" si="25"/>
        <v>#DIV/0!</v>
      </c>
      <c r="I74" s="26" t="e">
        <f t="shared" si="26"/>
        <v>#DIV/0!</v>
      </c>
      <c r="J74" s="19" t="e">
        <f t="shared" si="32"/>
        <v>#DIV/0!</v>
      </c>
      <c r="K74" s="31" t="e">
        <f t="shared" si="27"/>
        <v>#DIV/0!</v>
      </c>
      <c r="L74" s="20" t="s">
        <v>26</v>
      </c>
      <c r="P74" s="24" t="e">
        <f t="shared" si="28"/>
        <v>#DIV/0!</v>
      </c>
      <c r="Q74" s="18" t="e">
        <f t="shared" si="29"/>
        <v>#DIV/0!</v>
      </c>
      <c r="R74" s="19" t="e">
        <f t="shared" si="33"/>
        <v>#DIV/0!</v>
      </c>
      <c r="S74" s="31" t="e">
        <f t="shared" si="30"/>
        <v>#DIV/0!</v>
      </c>
      <c r="T74" s="29" t="s">
        <v>26</v>
      </c>
    </row>
    <row r="75" spans="2:20" x14ac:dyDescent="0.3">
      <c r="C75" s="24" t="e">
        <f t="shared" si="23"/>
        <v>#DIV/0!</v>
      </c>
      <c r="D75" s="16" t="e">
        <f t="shared" si="24"/>
        <v>#DIV/0!</v>
      </c>
      <c r="E75" s="17" t="e">
        <f t="shared" si="31"/>
        <v>#DIV/0!</v>
      </c>
      <c r="F75" s="13"/>
      <c r="H75" s="24" t="e">
        <f t="shared" si="25"/>
        <v>#DIV/0!</v>
      </c>
      <c r="I75" s="26" t="e">
        <f t="shared" si="26"/>
        <v>#DIV/0!</v>
      </c>
      <c r="J75" s="19" t="e">
        <f t="shared" si="32"/>
        <v>#DIV/0!</v>
      </c>
      <c r="K75" s="31" t="e">
        <f t="shared" si="27"/>
        <v>#DIV/0!</v>
      </c>
      <c r="L75" s="20" t="s">
        <v>26</v>
      </c>
      <c r="P75" s="24" t="e">
        <f t="shared" si="28"/>
        <v>#DIV/0!</v>
      </c>
      <c r="Q75" s="18" t="e">
        <f t="shared" si="29"/>
        <v>#DIV/0!</v>
      </c>
      <c r="R75" s="19" t="e">
        <f t="shared" si="33"/>
        <v>#DIV/0!</v>
      </c>
      <c r="S75" s="31" t="e">
        <f t="shared" si="30"/>
        <v>#DIV/0!</v>
      </c>
      <c r="T75" s="29" t="s">
        <v>26</v>
      </c>
    </row>
    <row r="76" spans="2:20" x14ac:dyDescent="0.3">
      <c r="C76" s="24" t="e">
        <f t="shared" si="23"/>
        <v>#DIV/0!</v>
      </c>
      <c r="D76" s="16" t="e">
        <f t="shared" si="24"/>
        <v>#DIV/0!</v>
      </c>
      <c r="E76" s="17" t="e">
        <f t="shared" si="31"/>
        <v>#DIV/0!</v>
      </c>
      <c r="F76" s="13"/>
      <c r="H76" s="24" t="e">
        <f t="shared" si="25"/>
        <v>#DIV/0!</v>
      </c>
      <c r="I76" s="26" t="e">
        <f t="shared" si="26"/>
        <v>#DIV/0!</v>
      </c>
      <c r="J76" s="19" t="e">
        <f t="shared" si="32"/>
        <v>#DIV/0!</v>
      </c>
      <c r="K76" s="31" t="e">
        <f t="shared" si="27"/>
        <v>#DIV/0!</v>
      </c>
      <c r="L76" s="20" t="s">
        <v>26</v>
      </c>
      <c r="P76" s="24" t="e">
        <f t="shared" si="28"/>
        <v>#DIV/0!</v>
      </c>
      <c r="Q76" s="18" t="e">
        <f t="shared" si="29"/>
        <v>#DIV/0!</v>
      </c>
      <c r="R76" s="19" t="e">
        <f t="shared" si="33"/>
        <v>#DIV/0!</v>
      </c>
      <c r="S76" s="31" t="e">
        <f t="shared" si="30"/>
        <v>#DIV/0!</v>
      </c>
      <c r="T76" s="29" t="s">
        <v>26</v>
      </c>
    </row>
    <row r="77" spans="2:20" x14ac:dyDescent="0.3">
      <c r="C77" s="25" t="e">
        <f t="shared" si="23"/>
        <v>#DIV/0!</v>
      </c>
      <c r="D77" s="16" t="e">
        <f t="shared" si="24"/>
        <v>#DIV/0!</v>
      </c>
      <c r="E77" s="17" t="e">
        <f t="shared" si="31"/>
        <v>#DIV/0!</v>
      </c>
      <c r="F77" s="13"/>
      <c r="H77" s="25" t="e">
        <f t="shared" si="25"/>
        <v>#DIV/0!</v>
      </c>
      <c r="I77" s="26" t="e">
        <f t="shared" si="26"/>
        <v>#DIV/0!</v>
      </c>
      <c r="J77" s="19" t="e">
        <f t="shared" si="32"/>
        <v>#DIV/0!</v>
      </c>
      <c r="K77" s="31" t="e">
        <f t="shared" si="27"/>
        <v>#DIV/0!</v>
      </c>
      <c r="L77" s="20" t="s">
        <v>26</v>
      </c>
      <c r="P77" s="25" t="e">
        <f t="shared" si="28"/>
        <v>#DIV/0!</v>
      </c>
      <c r="Q77" s="18" t="e">
        <f t="shared" si="29"/>
        <v>#DIV/0!</v>
      </c>
      <c r="R77" s="19" t="e">
        <f t="shared" si="33"/>
        <v>#DIV/0!</v>
      </c>
      <c r="S77" s="31" t="e">
        <f t="shared" si="30"/>
        <v>#DIV/0!</v>
      </c>
      <c r="T77" s="29" t="s">
        <v>26</v>
      </c>
    </row>
    <row r="78" spans="2:20" ht="15" thickBot="1" x14ac:dyDescent="0.35">
      <c r="B78" s="14"/>
      <c r="D78" s="21"/>
      <c r="E78" s="13"/>
      <c r="F78" s="13"/>
      <c r="H78" s="15"/>
      <c r="P78" s="13"/>
      <c r="R78" s="15"/>
    </row>
    <row r="79" spans="2:20" ht="15" thickBot="1" x14ac:dyDescent="0.35">
      <c r="B79" s="14"/>
      <c r="D79" s="22" t="e">
        <f>SUM(D64:D77)</f>
        <v>#DIV/0!</v>
      </c>
      <c r="E79" s="13"/>
      <c r="F79" s="13"/>
      <c r="H79" s="15"/>
      <c r="I79" s="23" t="e">
        <f>SUM(I64:I77)</f>
        <v>#DIV/0!</v>
      </c>
      <c r="P79" s="13"/>
      <c r="Q79" s="23" t="e">
        <f>SUM(Q64:Q77)</f>
        <v>#DIV/0!</v>
      </c>
      <c r="R79" s="15"/>
    </row>
    <row r="82" spans="3:6" ht="14.4" customHeight="1" x14ac:dyDescent="0.3">
      <c r="C82" s="123" t="str">
        <f>IF(U2="ESCREVA AQUI O SEU NOME","",U2)</f>
        <v/>
      </c>
      <c r="D82" s="123"/>
      <c r="E82" s="123"/>
      <c r="F82" s="123"/>
    </row>
    <row r="83" spans="3:6" ht="14.4" customHeight="1" x14ac:dyDescent="0.3">
      <c r="C83" s="123"/>
      <c r="D83" s="123"/>
      <c r="E83" s="123"/>
      <c r="F83" s="123"/>
    </row>
    <row r="84" spans="3:6" ht="14.4" customHeight="1" x14ac:dyDescent="0.3">
      <c r="C84" s="123"/>
      <c r="D84" s="123"/>
      <c r="E84" s="123"/>
      <c r="F84" s="123"/>
    </row>
    <row r="85" spans="3:6" ht="14.4" customHeight="1" x14ac:dyDescent="0.3">
      <c r="C85" s="123"/>
      <c r="D85" s="123"/>
      <c r="E85" s="123"/>
      <c r="F85" s="123"/>
    </row>
    <row r="86" spans="3:6" ht="14.4" customHeight="1" x14ac:dyDescent="0.3">
      <c r="C86" s="124" t="s">
        <v>45</v>
      </c>
      <c r="D86" s="124"/>
      <c r="E86" s="124"/>
      <c r="F86" s="124"/>
    </row>
    <row r="87" spans="3:6" ht="14.4" customHeight="1" x14ac:dyDescent="0.3">
      <c r="C87" s="124"/>
      <c r="D87" s="124"/>
      <c r="E87" s="124"/>
      <c r="F87" s="124"/>
    </row>
    <row r="110" spans="3:47" x14ac:dyDescent="0.3">
      <c r="AI110" s="4">
        <f>SUM(AI114:AL114)</f>
        <v>0</v>
      </c>
      <c r="AM110" s="4">
        <f>SUM(AK117:AU117)</f>
        <v>0</v>
      </c>
    </row>
    <row r="112" spans="3:47" ht="16.8" x14ac:dyDescent="0.3">
      <c r="C112" s="8"/>
      <c r="AI112" s="3" t="s">
        <v>3</v>
      </c>
      <c r="AJ112" s="3" t="s">
        <v>4</v>
      </c>
      <c r="AK112" s="3" t="s">
        <v>5</v>
      </c>
      <c r="AL112" s="3" t="s">
        <v>6</v>
      </c>
      <c r="AM112" s="3" t="s">
        <v>8</v>
      </c>
      <c r="AN112" s="3" t="s">
        <v>7</v>
      </c>
      <c r="AO112" s="3" t="s">
        <v>9</v>
      </c>
      <c r="AP112" s="6" t="s">
        <v>10</v>
      </c>
      <c r="AQ112" s="6" t="s">
        <v>11</v>
      </c>
      <c r="AR112" s="3" t="s">
        <v>12</v>
      </c>
      <c r="AS112" s="3" t="s">
        <v>13</v>
      </c>
      <c r="AT112" s="3" t="s">
        <v>14</v>
      </c>
      <c r="AU112" s="3" t="s">
        <v>15</v>
      </c>
    </row>
    <row r="113" spans="3:47" x14ac:dyDescent="0.3">
      <c r="C113" s="8"/>
    </row>
    <row r="114" spans="3:47" x14ac:dyDescent="0.3">
      <c r="AI114" s="4">
        <f>ORIGEM!B7</f>
        <v>0</v>
      </c>
      <c r="AJ114" s="4">
        <f>ORIGEM!C7</f>
        <v>0</v>
      </c>
      <c r="AK114" s="4">
        <f>ORIGEM!D7</f>
        <v>0</v>
      </c>
      <c r="AL114" s="4">
        <f>ORIGEM!E7</f>
        <v>0</v>
      </c>
    </row>
    <row r="116" spans="3:47" x14ac:dyDescent="0.3"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</row>
    <row r="117" spans="3:47" x14ac:dyDescent="0.3">
      <c r="AK117" s="4">
        <f>ORIGEM!D10</f>
        <v>0</v>
      </c>
      <c r="AM117" s="4">
        <f>ORIGEM!F10</f>
        <v>0</v>
      </c>
      <c r="AN117" s="4">
        <f>ORIGEM!G10</f>
        <v>0</v>
      </c>
      <c r="AO117" s="4">
        <f>ORIGEM!H10</f>
        <v>0</v>
      </c>
      <c r="AP117" s="4">
        <f>ORIGEM!I10</f>
        <v>0</v>
      </c>
      <c r="AQ117" s="4">
        <f>ORIGEM!J10</f>
        <v>0</v>
      </c>
      <c r="AR117" s="4">
        <f>ORIGEM!K10</f>
        <v>0</v>
      </c>
      <c r="AS117" s="4">
        <f>ORIGEM!L10</f>
        <v>0</v>
      </c>
      <c r="AT117" s="4">
        <f>ORIGEM!M10</f>
        <v>0</v>
      </c>
      <c r="AU117" s="4">
        <f>ORIGEM!N10</f>
        <v>0</v>
      </c>
    </row>
    <row r="120" spans="3:47" x14ac:dyDescent="0.3">
      <c r="AI120" s="7">
        <f>SUM(AI114:AI119)</f>
        <v>0</v>
      </c>
      <c r="AJ120" s="7">
        <f t="shared" ref="AJ120:AU120" si="34">SUM(AJ114:AJ119)</f>
        <v>0</v>
      </c>
      <c r="AK120" s="7">
        <f t="shared" si="34"/>
        <v>0</v>
      </c>
      <c r="AL120" s="7">
        <f t="shared" si="34"/>
        <v>0</v>
      </c>
      <c r="AM120" s="7">
        <f t="shared" si="34"/>
        <v>0</v>
      </c>
      <c r="AN120" s="7">
        <f t="shared" si="34"/>
        <v>0</v>
      </c>
      <c r="AO120" s="7">
        <f t="shared" si="34"/>
        <v>0</v>
      </c>
      <c r="AP120" s="7">
        <f t="shared" si="34"/>
        <v>0</v>
      </c>
      <c r="AQ120" s="7">
        <f t="shared" si="34"/>
        <v>0</v>
      </c>
      <c r="AR120" s="7">
        <f t="shared" si="34"/>
        <v>0</v>
      </c>
      <c r="AS120" s="7">
        <f t="shared" si="34"/>
        <v>0</v>
      </c>
      <c r="AT120" s="7">
        <f t="shared" si="34"/>
        <v>0</v>
      </c>
      <c r="AU120" s="7">
        <f t="shared" si="34"/>
        <v>0</v>
      </c>
    </row>
    <row r="123" spans="3:47" x14ac:dyDescent="0.3">
      <c r="AI123" s="4">
        <f>SUM(AI120:AU120)</f>
        <v>0</v>
      </c>
      <c r="AK123" s="4">
        <f>SUM(AK125:AU125)</f>
        <v>0</v>
      </c>
    </row>
    <row r="125" spans="3:47" ht="15.6" x14ac:dyDescent="0.3">
      <c r="AH125" s="55" t="e">
        <f>AI125/AI123-1</f>
        <v>#DIV/0!</v>
      </c>
      <c r="AI125" s="4">
        <v>7</v>
      </c>
      <c r="AK125" s="7">
        <f>AK117</f>
        <v>0</v>
      </c>
      <c r="AL125" s="7">
        <f>AL120</f>
        <v>0</v>
      </c>
      <c r="AM125" s="7">
        <f t="shared" ref="AM125:AU125" si="35">AM120</f>
        <v>0</v>
      </c>
      <c r="AN125" s="7">
        <f t="shared" si="35"/>
        <v>0</v>
      </c>
      <c r="AO125" s="7">
        <f t="shared" si="35"/>
        <v>0</v>
      </c>
      <c r="AP125" s="7">
        <f t="shared" si="35"/>
        <v>0</v>
      </c>
      <c r="AQ125" s="7">
        <f t="shared" si="35"/>
        <v>0</v>
      </c>
      <c r="AR125" s="7">
        <f t="shared" si="35"/>
        <v>0</v>
      </c>
      <c r="AS125" s="7">
        <f t="shared" si="35"/>
        <v>0</v>
      </c>
      <c r="AT125" s="7">
        <f t="shared" si="35"/>
        <v>0</v>
      </c>
      <c r="AU125" s="7">
        <f t="shared" si="35"/>
        <v>0</v>
      </c>
    </row>
    <row r="128" spans="3:47" ht="15.6" x14ac:dyDescent="0.3">
      <c r="AH128" s="55">
        <f>IF(AI123&lt;AI125,0,AI128/AK123-1)</f>
        <v>0</v>
      </c>
      <c r="AI128" s="4">
        <f>AI125-AI114-AJ114-AK114</f>
        <v>7</v>
      </c>
    </row>
    <row r="129" spans="34:49" x14ac:dyDescent="0.3">
      <c r="AH129" s="56">
        <f>ABS(AH128)</f>
        <v>0</v>
      </c>
    </row>
    <row r="130" spans="34:49" x14ac:dyDescent="0.3">
      <c r="AH130" s="56">
        <v>0.01</v>
      </c>
    </row>
    <row r="134" spans="34:49" ht="16.8" x14ac:dyDescent="0.3">
      <c r="AH134" s="57">
        <f>IF(AI123&lt;AI125,0,ROUNDUP(AH129,2)+AH130)</f>
        <v>0</v>
      </c>
      <c r="AK134" s="3" t="s">
        <v>5</v>
      </c>
      <c r="AL134" s="3" t="s">
        <v>6</v>
      </c>
      <c r="AM134" s="3" t="s">
        <v>8</v>
      </c>
      <c r="AN134" s="3" t="s">
        <v>7</v>
      </c>
      <c r="AO134" s="3" t="s">
        <v>9</v>
      </c>
      <c r="AP134" s="6" t="s">
        <v>10</v>
      </c>
      <c r="AQ134" s="6" t="s">
        <v>11</v>
      </c>
      <c r="AR134" s="3" t="s">
        <v>12</v>
      </c>
      <c r="AS134" s="3" t="s">
        <v>13</v>
      </c>
      <c r="AT134" s="3" t="s">
        <v>14</v>
      </c>
      <c r="AU134" s="3" t="s">
        <v>15</v>
      </c>
    </row>
    <row r="136" spans="34:49" x14ac:dyDescent="0.3">
      <c r="AI136" s="4">
        <f>SUM(AK136:AU136)</f>
        <v>0</v>
      </c>
      <c r="AK136" s="7">
        <f>AK125*(1-$AH$134)</f>
        <v>0</v>
      </c>
      <c r="AL136" s="7">
        <f t="shared" ref="AL136:AU136" si="36">AL125*(1-$AH$134)</f>
        <v>0</v>
      </c>
      <c r="AM136" s="7">
        <f t="shared" si="36"/>
        <v>0</v>
      </c>
      <c r="AN136" s="7">
        <f t="shared" si="36"/>
        <v>0</v>
      </c>
      <c r="AO136" s="7">
        <f t="shared" si="36"/>
        <v>0</v>
      </c>
      <c r="AP136" s="7">
        <f t="shared" si="36"/>
        <v>0</v>
      </c>
      <c r="AQ136" s="7">
        <f t="shared" si="36"/>
        <v>0</v>
      </c>
      <c r="AR136" s="7">
        <f t="shared" si="36"/>
        <v>0</v>
      </c>
      <c r="AS136" s="7">
        <f t="shared" si="36"/>
        <v>0</v>
      </c>
      <c r="AT136" s="7">
        <f t="shared" si="36"/>
        <v>0</v>
      </c>
      <c r="AU136" s="7">
        <f t="shared" si="36"/>
        <v>0</v>
      </c>
    </row>
    <row r="141" spans="34:49" ht="16.8" x14ac:dyDescent="0.3">
      <c r="AI141" s="3" t="s">
        <v>3</v>
      </c>
      <c r="AJ141" s="3" t="s">
        <v>4</v>
      </c>
      <c r="AK141" s="3" t="s">
        <v>5</v>
      </c>
      <c r="AL141" s="3" t="s">
        <v>6</v>
      </c>
      <c r="AM141" s="3" t="s">
        <v>8</v>
      </c>
      <c r="AN141" s="3" t="s">
        <v>7</v>
      </c>
      <c r="AO141" s="3" t="s">
        <v>9</v>
      </c>
      <c r="AP141" s="6" t="s">
        <v>10</v>
      </c>
      <c r="AQ141" s="6" t="s">
        <v>11</v>
      </c>
      <c r="AR141" s="3" t="s">
        <v>12</v>
      </c>
      <c r="AS141" s="3" t="s">
        <v>13</v>
      </c>
      <c r="AT141" s="3" t="s">
        <v>14</v>
      </c>
      <c r="AU141" s="3" t="s">
        <v>15</v>
      </c>
      <c r="AW141" s="3" t="s">
        <v>16</v>
      </c>
    </row>
    <row r="142" spans="34:49" x14ac:dyDescent="0.3">
      <c r="AI142" s="7">
        <f>AI120</f>
        <v>0</v>
      </c>
      <c r="AJ142" s="7">
        <f>AJ120</f>
        <v>0</v>
      </c>
      <c r="AK142" s="7" t="e">
        <f>IF($AH$125&gt;1,AK120,AK114+AK136)</f>
        <v>#DIV/0!</v>
      </c>
      <c r="AL142" s="7" t="e">
        <f t="shared" ref="AL142:AU142" si="37">IF($AH$125&gt;1,AL120,AL136)</f>
        <v>#DIV/0!</v>
      </c>
      <c r="AM142" s="7" t="e">
        <f t="shared" si="37"/>
        <v>#DIV/0!</v>
      </c>
      <c r="AN142" s="7" t="e">
        <f t="shared" si="37"/>
        <v>#DIV/0!</v>
      </c>
      <c r="AO142" s="7" t="e">
        <f t="shared" si="37"/>
        <v>#DIV/0!</v>
      </c>
      <c r="AP142" s="7" t="e">
        <f t="shared" si="37"/>
        <v>#DIV/0!</v>
      </c>
      <c r="AQ142" s="7" t="e">
        <f t="shared" si="37"/>
        <v>#DIV/0!</v>
      </c>
      <c r="AR142" s="7" t="e">
        <f t="shared" si="37"/>
        <v>#DIV/0!</v>
      </c>
      <c r="AS142" s="7" t="e">
        <f t="shared" si="37"/>
        <v>#DIV/0!</v>
      </c>
      <c r="AT142" s="7" t="e">
        <f t="shared" si="37"/>
        <v>#DIV/0!</v>
      </c>
      <c r="AU142" s="7" t="e">
        <f t="shared" si="37"/>
        <v>#DIV/0!</v>
      </c>
      <c r="AW142" s="7" t="e">
        <f>AI125-AI144</f>
        <v>#DIV/0!</v>
      </c>
    </row>
    <row r="144" spans="34:49" x14ac:dyDescent="0.3">
      <c r="AI144" s="4" t="e">
        <f>SUM(AI142:AU142)</f>
        <v>#DIV/0!</v>
      </c>
    </row>
    <row r="146" spans="6:34" ht="25.8" x14ac:dyDescent="0.5">
      <c r="F146" s="65" t="s">
        <v>51</v>
      </c>
    </row>
    <row r="147" spans="6:34" ht="25.8" x14ac:dyDescent="0.5">
      <c r="F147" s="66" t="s">
        <v>52</v>
      </c>
    </row>
    <row r="149" spans="6:34" x14ac:dyDescent="0.3">
      <c r="AH149" s="10">
        <v>0</v>
      </c>
    </row>
    <row r="150" spans="6:34" x14ac:dyDescent="0.3">
      <c r="AH150" s="10">
        <v>1.0416666666666666E-2</v>
      </c>
    </row>
    <row r="151" spans="6:34" x14ac:dyDescent="0.3">
      <c r="AH151" s="10">
        <v>2.0833333333333332E-2</v>
      </c>
    </row>
    <row r="152" spans="6:34" x14ac:dyDescent="0.3">
      <c r="AH152" s="10">
        <v>3.125E-2</v>
      </c>
    </row>
    <row r="153" spans="6:34" x14ac:dyDescent="0.3">
      <c r="AH153" s="10">
        <v>4.1666666666666699E-2</v>
      </c>
    </row>
    <row r="154" spans="6:34" x14ac:dyDescent="0.3">
      <c r="AH154" s="10">
        <v>6.25E-2</v>
      </c>
    </row>
    <row r="155" spans="6:34" x14ac:dyDescent="0.3">
      <c r="AH155" s="10">
        <v>8.3333333333333301E-2</v>
      </c>
    </row>
    <row r="156" spans="6:34" x14ac:dyDescent="0.3">
      <c r="AH156" s="10">
        <v>0.104166666666667</v>
      </c>
    </row>
    <row r="157" spans="6:34" x14ac:dyDescent="0.3">
      <c r="AH157" s="10">
        <v>0.125</v>
      </c>
    </row>
    <row r="158" spans="6:34" x14ac:dyDescent="0.3">
      <c r="AH158" s="10">
        <v>0.14583333333333301</v>
      </c>
    </row>
    <row r="159" spans="6:34" x14ac:dyDescent="0.3">
      <c r="AH159" s="10">
        <v>0.16666666666666699</v>
      </c>
    </row>
    <row r="160" spans="6:34" x14ac:dyDescent="0.3">
      <c r="AH160" s="10">
        <v>0.1875</v>
      </c>
    </row>
    <row r="161" spans="34:34" x14ac:dyDescent="0.3">
      <c r="AH161" s="10">
        <v>0.20833333333333301</v>
      </c>
    </row>
    <row r="162" spans="34:34" x14ac:dyDescent="0.3">
      <c r="AH162" s="10">
        <v>0.22916666666666699</v>
      </c>
    </row>
    <row r="163" spans="34:34" x14ac:dyDescent="0.3">
      <c r="AH163" s="10">
        <v>0.25</v>
      </c>
    </row>
    <row r="164" spans="34:34" x14ac:dyDescent="0.3">
      <c r="AH164" s="10">
        <v>0.27083333333333298</v>
      </c>
    </row>
    <row r="165" spans="34:34" x14ac:dyDescent="0.3">
      <c r="AH165" s="10">
        <v>0.29166666666666702</v>
      </c>
    </row>
    <row r="166" spans="34:34" x14ac:dyDescent="0.3">
      <c r="AH166" s="10">
        <v>0.3125</v>
      </c>
    </row>
    <row r="167" spans="34:34" x14ac:dyDescent="0.3">
      <c r="AH167" s="10">
        <v>0.33333333333333298</v>
      </c>
    </row>
    <row r="168" spans="34:34" x14ac:dyDescent="0.3">
      <c r="AH168" s="10">
        <v>0.35416666666666702</v>
      </c>
    </row>
    <row r="169" spans="34:34" x14ac:dyDescent="0.3">
      <c r="AH169" s="10">
        <v>0.375</v>
      </c>
    </row>
    <row r="170" spans="34:34" x14ac:dyDescent="0.3">
      <c r="AH170" s="10">
        <v>0.39583333333333298</v>
      </c>
    </row>
    <row r="171" spans="34:34" x14ac:dyDescent="0.3">
      <c r="AH171" s="10">
        <v>0.41666666666666702</v>
      </c>
    </row>
    <row r="172" spans="34:34" x14ac:dyDescent="0.3">
      <c r="AH172" s="10">
        <v>0.4375</v>
      </c>
    </row>
    <row r="173" spans="34:34" x14ac:dyDescent="0.3">
      <c r="AH173" s="10">
        <v>0.45833333333333298</v>
      </c>
    </row>
    <row r="174" spans="34:34" x14ac:dyDescent="0.3">
      <c r="AH174" s="10">
        <v>0.47916666666666702</v>
      </c>
    </row>
    <row r="175" spans="34:34" x14ac:dyDescent="0.3">
      <c r="AH175" s="10">
        <v>0.5</v>
      </c>
    </row>
    <row r="176" spans="34:34" x14ac:dyDescent="0.3">
      <c r="AH176" s="10">
        <v>0.52083333333333304</v>
      </c>
    </row>
    <row r="177" spans="34:34" x14ac:dyDescent="0.3">
      <c r="AH177" s="10">
        <v>0.54166666666666696</v>
      </c>
    </row>
    <row r="178" spans="34:34" x14ac:dyDescent="0.3">
      <c r="AH178" s="10">
        <v>0.5625</v>
      </c>
    </row>
    <row r="179" spans="34:34" x14ac:dyDescent="0.3">
      <c r="AH179" s="10">
        <v>0.58333333333333304</v>
      </c>
    </row>
    <row r="180" spans="34:34" x14ac:dyDescent="0.3">
      <c r="AH180" s="10">
        <v>0.60416666666666696</v>
      </c>
    </row>
    <row r="181" spans="34:34" x14ac:dyDescent="0.3">
      <c r="AH181" s="10">
        <v>0.625</v>
      </c>
    </row>
    <row r="182" spans="34:34" x14ac:dyDescent="0.3">
      <c r="AH182" s="10">
        <v>0.64583333333333304</v>
      </c>
    </row>
    <row r="183" spans="34:34" x14ac:dyDescent="0.3">
      <c r="AH183" s="10">
        <v>0.66666666666666696</v>
      </c>
    </row>
    <row r="184" spans="34:34" x14ac:dyDescent="0.3">
      <c r="AH184" s="10">
        <v>0.6875</v>
      </c>
    </row>
    <row r="185" spans="34:34" x14ac:dyDescent="0.3">
      <c r="AH185" s="10">
        <v>0.70833333333333304</v>
      </c>
    </row>
    <row r="186" spans="34:34" x14ac:dyDescent="0.3">
      <c r="AH186" s="10">
        <v>0.72916666666666696</v>
      </c>
    </row>
    <row r="187" spans="34:34" x14ac:dyDescent="0.3">
      <c r="AH187" s="10">
        <v>0.75</v>
      </c>
    </row>
    <row r="188" spans="34:34" x14ac:dyDescent="0.3">
      <c r="AH188" s="10">
        <v>0.77083333333333304</v>
      </c>
    </row>
    <row r="189" spans="34:34" x14ac:dyDescent="0.3">
      <c r="AH189" s="10">
        <v>0.79166666666666696</v>
      </c>
    </row>
    <row r="190" spans="34:34" x14ac:dyDescent="0.3">
      <c r="AH190" s="10">
        <v>0.8125</v>
      </c>
    </row>
    <row r="191" spans="34:34" x14ac:dyDescent="0.3">
      <c r="AH191" s="10">
        <v>0.83333333333333304</v>
      </c>
    </row>
    <row r="192" spans="34:34" x14ac:dyDescent="0.3">
      <c r="AH192" s="10">
        <v>0.85416666666666696</v>
      </c>
    </row>
    <row r="193" spans="34:34" x14ac:dyDescent="0.3">
      <c r="AH193" s="10">
        <v>0.875</v>
      </c>
    </row>
    <row r="194" spans="34:34" x14ac:dyDescent="0.3">
      <c r="AH194" s="10">
        <v>0.89583333333333304</v>
      </c>
    </row>
    <row r="195" spans="34:34" x14ac:dyDescent="0.3">
      <c r="AH195" s="10">
        <v>0.91666666666666696</v>
      </c>
    </row>
    <row r="196" spans="34:34" x14ac:dyDescent="0.3">
      <c r="AH196" s="10">
        <v>0.9375</v>
      </c>
    </row>
    <row r="197" spans="34:34" x14ac:dyDescent="0.3">
      <c r="AH197" s="10">
        <v>0.95833333333333304</v>
      </c>
    </row>
    <row r="198" spans="34:34" x14ac:dyDescent="0.3">
      <c r="AH198" s="11">
        <v>0.97916666666666696</v>
      </c>
    </row>
    <row r="199" spans="34:34" x14ac:dyDescent="0.3">
      <c r="AH199" s="11">
        <v>1</v>
      </c>
    </row>
    <row r="200" spans="34:34" x14ac:dyDescent="0.3">
      <c r="AH200" s="11">
        <v>1.0416666666666667</v>
      </c>
    </row>
    <row r="201" spans="34:34" x14ac:dyDescent="0.3">
      <c r="AH201" s="11">
        <v>1.0833333333333333</v>
      </c>
    </row>
    <row r="202" spans="34:34" x14ac:dyDescent="0.3">
      <c r="AH202" s="11">
        <v>1.125</v>
      </c>
    </row>
    <row r="203" spans="34:34" x14ac:dyDescent="0.3">
      <c r="AH203" s="11">
        <v>1.1666666666666701</v>
      </c>
    </row>
    <row r="204" spans="34:34" x14ac:dyDescent="0.3">
      <c r="AH204" s="11">
        <v>1.2083333333333299</v>
      </c>
    </row>
    <row r="205" spans="34:34" x14ac:dyDescent="0.3">
      <c r="AH205" s="11">
        <v>1.25</v>
      </c>
    </row>
    <row r="206" spans="34:34" x14ac:dyDescent="0.3">
      <c r="AH206" s="11">
        <v>1.2916666666666701</v>
      </c>
    </row>
    <row r="207" spans="34:34" x14ac:dyDescent="0.3">
      <c r="AH207" s="11">
        <v>1.3333333333333299</v>
      </c>
    </row>
    <row r="208" spans="34:34" x14ac:dyDescent="0.3">
      <c r="AH208" s="11">
        <v>1.375</v>
      </c>
    </row>
    <row r="209" spans="34:34" x14ac:dyDescent="0.3">
      <c r="AH209" s="11">
        <v>1.4166666666666701</v>
      </c>
    </row>
    <row r="210" spans="34:34" x14ac:dyDescent="0.3">
      <c r="AH210" s="11">
        <v>1.4583333333333299</v>
      </c>
    </row>
    <row r="211" spans="34:34" x14ac:dyDescent="0.3">
      <c r="AH211" s="11">
        <v>1.5</v>
      </c>
    </row>
    <row r="212" spans="34:34" x14ac:dyDescent="0.3">
      <c r="AH212" s="11">
        <v>1.5416666666666601</v>
      </c>
    </row>
    <row r="213" spans="34:34" x14ac:dyDescent="0.3">
      <c r="AH213" s="11">
        <v>1.5833333333333299</v>
      </c>
    </row>
    <row r="214" spans="34:34" x14ac:dyDescent="0.3">
      <c r="AH214" s="11">
        <v>1.625</v>
      </c>
    </row>
    <row r="215" spans="34:34" x14ac:dyDescent="0.3">
      <c r="AH215" s="11">
        <v>1.6666666666666601</v>
      </c>
    </row>
    <row r="216" spans="34:34" x14ac:dyDescent="0.3">
      <c r="AH216" s="11">
        <v>1.7083333333333299</v>
      </c>
    </row>
    <row r="217" spans="34:34" x14ac:dyDescent="0.3">
      <c r="AH217" s="11">
        <v>1.75</v>
      </c>
    </row>
    <row r="218" spans="34:34" x14ac:dyDescent="0.3">
      <c r="AH218" s="11">
        <v>1.7916666666666601</v>
      </c>
    </row>
    <row r="219" spans="34:34" x14ac:dyDescent="0.3">
      <c r="AH219" s="11">
        <v>1.8333333333333299</v>
      </c>
    </row>
    <row r="220" spans="34:34" x14ac:dyDescent="0.3">
      <c r="AH220" s="11">
        <v>1.875</v>
      </c>
    </row>
    <row r="221" spans="34:34" x14ac:dyDescent="0.3">
      <c r="AH221" s="11">
        <v>1.9166666666666601</v>
      </c>
    </row>
    <row r="222" spans="34:34" x14ac:dyDescent="0.3">
      <c r="AH222" s="11">
        <v>1.9583333333333299</v>
      </c>
    </row>
    <row r="223" spans="34:34" x14ac:dyDescent="0.3">
      <c r="AH223" s="11">
        <v>2</v>
      </c>
    </row>
    <row r="224" spans="34:34" x14ac:dyDescent="0.3">
      <c r="AH224" s="11">
        <v>2.0416666666666599</v>
      </c>
    </row>
    <row r="225" spans="34:34" x14ac:dyDescent="0.3">
      <c r="AH225" s="11">
        <v>2.0833333333333299</v>
      </c>
    </row>
    <row r="226" spans="34:34" x14ac:dyDescent="0.3">
      <c r="AH226" s="11">
        <v>2.125</v>
      </c>
    </row>
    <row r="227" spans="34:34" x14ac:dyDescent="0.3">
      <c r="AH227" s="11">
        <v>2.1666666666666701</v>
      </c>
    </row>
    <row r="228" spans="34:34" x14ac:dyDescent="0.3">
      <c r="AH228" s="11">
        <v>2.2083333333333299</v>
      </c>
    </row>
    <row r="229" spans="34:34" x14ac:dyDescent="0.3">
      <c r="AH229" s="11">
        <v>2.25</v>
      </c>
    </row>
    <row r="230" spans="34:34" x14ac:dyDescent="0.3">
      <c r="AH230" s="11">
        <v>2.2916666666666701</v>
      </c>
    </row>
    <row r="231" spans="34:34" x14ac:dyDescent="0.3">
      <c r="AH231" s="11">
        <v>2.3333333333333299</v>
      </c>
    </row>
    <row r="232" spans="34:34" x14ac:dyDescent="0.3">
      <c r="AH232" s="11">
        <v>2.375</v>
      </c>
    </row>
    <row r="233" spans="34:34" x14ac:dyDescent="0.3">
      <c r="AH233" s="11">
        <v>2.4166666666666701</v>
      </c>
    </row>
    <row r="234" spans="34:34" x14ac:dyDescent="0.3">
      <c r="AH234" s="11">
        <v>2.4583333333333299</v>
      </c>
    </row>
    <row r="235" spans="34:34" x14ac:dyDescent="0.3">
      <c r="AH235" s="11">
        <v>2.5</v>
      </c>
    </row>
  </sheetData>
  <sheetProtection algorithmName="SHA-512" hashValue="SBEmwIw2zXTVawQxt6PEWIKeVuQ1TvplQSzZSmRUKQRM/LEVWiADI7p9xTKj0Ffqi/UdYR3gdFlONfeU630tLQ==" saltValue="GBXqCyqOekfUi+gBvrUo6w==" spinCount="100000" sheet="1" objects="1" scenarios="1" selectLockedCells="1"/>
  <mergeCells count="81">
    <mergeCell ref="C82:F85"/>
    <mergeCell ref="C86:F87"/>
    <mergeCell ref="Q26:Y38"/>
    <mergeCell ref="I40:J41"/>
    <mergeCell ref="I38:I39"/>
    <mergeCell ref="N61:T62"/>
    <mergeCell ref="B61:E62"/>
    <mergeCell ref="G61:L62"/>
    <mergeCell ref="O53:R53"/>
    <mergeCell ref="O54:R54"/>
    <mergeCell ref="S53:T53"/>
    <mergeCell ref="S54:T54"/>
    <mergeCell ref="M52:N52"/>
    <mergeCell ref="O51:R51"/>
    <mergeCell ref="O52:R52"/>
    <mergeCell ref="M53:N53"/>
    <mergeCell ref="C2:K4"/>
    <mergeCell ref="R2:S4"/>
    <mergeCell ref="U2:Y4"/>
    <mergeCell ref="B60:E60"/>
    <mergeCell ref="H60:L60"/>
    <mergeCell ref="P60:R60"/>
    <mergeCell ref="U53:V53"/>
    <mergeCell ref="U54:V54"/>
    <mergeCell ref="U55:V55"/>
    <mergeCell ref="U56:V56"/>
    <mergeCell ref="U57:V57"/>
    <mergeCell ref="M57:N57"/>
    <mergeCell ref="M56:N56"/>
    <mergeCell ref="M55:N55"/>
    <mergeCell ref="M54:N54"/>
    <mergeCell ref="U58:V58"/>
    <mergeCell ref="M50:N50"/>
    <mergeCell ref="O49:R49"/>
    <mergeCell ref="O50:R50"/>
    <mergeCell ref="S49:T49"/>
    <mergeCell ref="S50:T50"/>
    <mergeCell ref="S51:T51"/>
    <mergeCell ref="O48:R48"/>
    <mergeCell ref="S46:T46"/>
    <mergeCell ref="S48:T48"/>
    <mergeCell ref="S52:T52"/>
    <mergeCell ref="S55:T55"/>
    <mergeCell ref="O55:R55"/>
    <mergeCell ref="Y52:Z52"/>
    <mergeCell ref="M46:N46"/>
    <mergeCell ref="U46:V46"/>
    <mergeCell ref="W46:X46"/>
    <mergeCell ref="M49:N49"/>
    <mergeCell ref="M51:N51"/>
    <mergeCell ref="Y48:Z48"/>
    <mergeCell ref="Y49:Z49"/>
    <mergeCell ref="Y50:Z50"/>
    <mergeCell ref="Y51:Z51"/>
    <mergeCell ref="U50:V50"/>
    <mergeCell ref="U51:V51"/>
    <mergeCell ref="U52:V52"/>
    <mergeCell ref="M48:N48"/>
    <mergeCell ref="Y46:Z46"/>
    <mergeCell ref="O46:R46"/>
    <mergeCell ref="O56:R56"/>
    <mergeCell ref="O57:R57"/>
    <mergeCell ref="S56:T56"/>
    <mergeCell ref="S57:T57"/>
    <mergeCell ref="W48:X48"/>
    <mergeCell ref="W49:X49"/>
    <mergeCell ref="W50:X50"/>
    <mergeCell ref="W51:X51"/>
    <mergeCell ref="W56:X56"/>
    <mergeCell ref="W57:X57"/>
    <mergeCell ref="W52:X52"/>
    <mergeCell ref="W53:X53"/>
    <mergeCell ref="W54:X54"/>
    <mergeCell ref="W55:X55"/>
    <mergeCell ref="Y56:Z56"/>
    <mergeCell ref="Y57:Z57"/>
    <mergeCell ref="U48:V48"/>
    <mergeCell ref="U49:V49"/>
    <mergeCell ref="Y53:Z53"/>
    <mergeCell ref="Y54:Z54"/>
    <mergeCell ref="Y55:Z55"/>
  </mergeCells>
  <conditionalFormatting sqref="S48">
    <cfRule type="cellIs" dxfId="20" priority="25" stopIfTrue="1" operator="equal">
      <formula>""</formula>
    </cfRule>
  </conditionalFormatting>
  <conditionalFormatting sqref="M25:M37">
    <cfRule type="iconSet" priority="18">
      <iconSet iconSet="3Arrows">
        <cfvo type="percent" val="0"/>
        <cfvo type="percent" val="33"/>
        <cfvo type="percent" val="67"/>
      </iconSet>
    </cfRule>
  </conditionalFormatting>
  <conditionalFormatting sqref="L26:L37 AG26:AG37 AL26:AL37 AP25:AP38">
    <cfRule type="expression" dxfId="19" priority="28" stopIfTrue="1">
      <formula>IF($I$9=1,1,0)</formula>
    </cfRule>
  </conditionalFormatting>
  <conditionalFormatting sqref="S49:S57">
    <cfRule type="cellIs" dxfId="18" priority="15" stopIfTrue="1" operator="equal">
      <formula>""</formula>
    </cfRule>
  </conditionalFormatting>
  <conditionalFormatting sqref="AT22">
    <cfRule type="expression" dxfId="17" priority="14" stopIfTrue="1">
      <formula>IF($I$9=1,1,0)</formula>
    </cfRule>
  </conditionalFormatting>
  <conditionalFormatting sqref="AT25:AT38">
    <cfRule type="expression" dxfId="16" priority="13" stopIfTrue="1">
      <formula>IF($I$9=1,1,0)</formula>
    </cfRule>
  </conditionalFormatting>
  <conditionalFormatting sqref="AW25:AW38">
    <cfRule type="expression" dxfId="15" priority="12" stopIfTrue="1">
      <formula>IF($I$9=1,1,0)</formula>
    </cfRule>
  </conditionalFormatting>
  <conditionalFormatting sqref="AZ25:AZ38">
    <cfRule type="expression" dxfId="14" priority="11" stopIfTrue="1">
      <formula>IF($I$9=1,1,0)</formula>
    </cfRule>
  </conditionalFormatting>
  <conditionalFormatting sqref="AX25:AX38">
    <cfRule type="expression" dxfId="13" priority="10" stopIfTrue="1">
      <formula>IF($I$9=1,1,0)</formula>
    </cfRule>
  </conditionalFormatting>
  <conditionalFormatting sqref="BA25:BA38">
    <cfRule type="expression" dxfId="12" priority="9" stopIfTrue="1">
      <formula>IF($I$9=1,1,0)</formula>
    </cfRule>
  </conditionalFormatting>
  <conditionalFormatting sqref="Q26:Y38">
    <cfRule type="expression" dxfId="11" priority="8" stopIfTrue="1">
      <formula>IF($I$9=1,1,0)</formula>
    </cfRule>
  </conditionalFormatting>
  <conditionalFormatting sqref="I40:J41">
    <cfRule type="expression" dxfId="10" priority="7" stopIfTrue="1">
      <formula>IF($I$9=1,1,0)</formula>
    </cfRule>
  </conditionalFormatting>
  <conditionalFormatting sqref="I38:I39">
    <cfRule type="expression" dxfId="9" priority="6" stopIfTrue="1">
      <formula>IF($I$9=0,0,1)</formula>
    </cfRule>
  </conditionalFormatting>
  <conditionalFormatting sqref="BC25:BD38">
    <cfRule type="expression" dxfId="8" priority="5" stopIfTrue="1">
      <formula>IF($I$9=1,1,0)</formula>
    </cfRule>
  </conditionalFormatting>
  <conditionalFormatting sqref="BH25:BH38">
    <cfRule type="expression" dxfId="7" priority="4" stopIfTrue="1">
      <formula>IF($I$9=1,1,0)</formula>
    </cfRule>
  </conditionalFormatting>
  <conditionalFormatting sqref="BC40:BD40">
    <cfRule type="expression" dxfId="6" priority="3" stopIfTrue="1">
      <formula>IF($I$9=1,1,0)</formula>
    </cfRule>
  </conditionalFormatting>
  <conditionalFormatting sqref="BH40:BI40">
    <cfRule type="expression" dxfId="5" priority="2" stopIfTrue="1">
      <formula>IF($I$9=1,1,0)</formula>
    </cfRule>
  </conditionalFormatting>
  <conditionalFormatting sqref="BI25:BI38">
    <cfRule type="expression" dxfId="4" priority="1" stopIfTrue="1">
      <formula>IF($I$9=1,1,0)</formula>
    </cfRule>
  </conditionalFormatting>
  <dataValidations count="1">
    <dataValidation type="list" allowBlank="1" showInputMessage="1" showErrorMessage="1" sqref="I26:I37 AD26:AE37">
      <formula1>$AH$149:$AH$235</formula1>
    </dataValidation>
  </dataValidations>
  <printOptions horizontalCentered="1" verticalCentered="1"/>
  <pageMargins left="0.31496062992125984" right="0.31496062992125984" top="0.6692913385826772" bottom="0.47244094488188981" header="0.27559055118110237" footer="0.27559055118110237"/>
  <pageSetup paperSize="9" scale="50" orientation="landscape" horizontalDpi="0" verticalDpi="0" r:id="rId1"/>
  <headerFooter>
    <oddHeader>&amp;L&amp;"Calibri,Negrito itálico"&amp;14MUDANDO PASSO A PASSO
Prof. Luiz Izidoro&amp;C&amp;"Comic Sans MS,Negrito itálico"&amp;16&amp;USEU GRAFICO FINAL
DE HORAS DA SEMANA + METAS DE TAREFAS&amp;R&amp;"Arial Rounded MT Bold,Normal"&amp;U&amp;KFF0000Curso:
Organização: TEMPO E TAREFAS</oddHeader>
    <oddFooter>&amp;L&amp;"-,Itálico"&amp;12&amp;D  X  &amp;T&amp;C&amp;14Página &amp;P de &amp;N&amp;R&amp;"Tahoma,Negrito"&amp;14&amp;K0000FFvisite nosso site:
www.mudandopassoapasso.com.br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AD04D792-71CE-4353-A40E-24750F4EAB6A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I26:I37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55"/>
  <sheetViews>
    <sheetView workbookViewId="0">
      <selection activeCell="P20" sqref="P20"/>
    </sheetView>
  </sheetViews>
  <sheetFormatPr defaultRowHeight="14.4" x14ac:dyDescent="0.3"/>
  <sheetData>
    <row r="2" spans="2:31" ht="21" x14ac:dyDescent="0.3">
      <c r="R2" s="79" t="s">
        <v>0</v>
      </c>
      <c r="S2" s="79"/>
      <c r="T2" s="80" t="s">
        <v>19</v>
      </c>
      <c r="U2" s="80"/>
      <c r="V2" s="80"/>
      <c r="W2" s="80"/>
      <c r="X2" s="81" t="s">
        <v>1</v>
      </c>
      <c r="Y2" s="82"/>
      <c r="Z2" s="83" t="s">
        <v>2</v>
      </c>
      <c r="AA2" s="83"/>
      <c r="AB2" s="84" t="s">
        <v>21</v>
      </c>
      <c r="AC2" s="84"/>
      <c r="AD2" s="77" t="s">
        <v>22</v>
      </c>
      <c r="AE2" s="78"/>
    </row>
    <row r="3" spans="2:31" x14ac:dyDescent="0.3">
      <c r="B3" s="4">
        <f>SUM(B7:E7)</f>
        <v>0</v>
      </c>
      <c r="F3" s="4">
        <f>SUM(D10:N10)</f>
        <v>0</v>
      </c>
      <c r="Q3" s="9"/>
      <c r="R3" s="1"/>
      <c r="S3" s="1"/>
      <c r="T3" s="1"/>
      <c r="X3" s="1"/>
      <c r="Z3" s="1"/>
      <c r="AA3" s="1"/>
      <c r="AB3" s="1"/>
      <c r="AD3" s="1"/>
    </row>
    <row r="4" spans="2:31" ht="15.6" x14ac:dyDescent="0.3">
      <c r="Q4" s="2">
        <v>1</v>
      </c>
      <c r="R4" s="86" t="str">
        <f>ORIGEM!R4</f>
        <v/>
      </c>
      <c r="S4" s="86"/>
      <c r="T4" s="87" t="str">
        <f>ORIGEM!T4</f>
        <v/>
      </c>
      <c r="U4" s="87"/>
      <c r="V4" s="87"/>
      <c r="W4" s="87"/>
      <c r="X4" s="88" t="str">
        <f>ORIGEM!AA22</f>
        <v>.</v>
      </c>
      <c r="Y4" s="89"/>
      <c r="Z4" s="90" t="str">
        <f>ORIGEM!Z4</f>
        <v/>
      </c>
      <c r="AA4" s="90"/>
      <c r="AB4" s="85" t="str">
        <f>ORIGEM!AB4</f>
        <v/>
      </c>
      <c r="AC4" s="85"/>
      <c r="AD4" s="85" t="str">
        <f>ORIGEM!AD4</f>
        <v/>
      </c>
      <c r="AE4" s="85"/>
    </row>
    <row r="5" spans="2:31" ht="16.8" x14ac:dyDescent="0.3">
      <c r="B5" s="3" t="s">
        <v>3</v>
      </c>
      <c r="C5" s="3" t="s">
        <v>4</v>
      </c>
      <c r="D5" s="3" t="s">
        <v>5</v>
      </c>
      <c r="E5" s="3" t="s">
        <v>6</v>
      </c>
      <c r="F5" s="3" t="s">
        <v>8</v>
      </c>
      <c r="G5" s="3" t="s">
        <v>7</v>
      </c>
      <c r="H5" s="3" t="s">
        <v>9</v>
      </c>
      <c r="I5" s="6" t="s">
        <v>10</v>
      </c>
      <c r="J5" s="6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Q5" s="2">
        <v>2</v>
      </c>
      <c r="R5" s="86" t="str">
        <f>ORIGEM!R5</f>
        <v/>
      </c>
      <c r="S5" s="86"/>
      <c r="T5" s="87" t="str">
        <f>ORIGEM!T5</f>
        <v/>
      </c>
      <c r="U5" s="87"/>
      <c r="V5" s="87"/>
      <c r="W5" s="87"/>
      <c r="X5" s="88" t="str">
        <f>ORIGEM!AA23</f>
        <v>.</v>
      </c>
      <c r="Y5" s="89"/>
      <c r="Z5" s="90" t="str">
        <f>ORIGEM!Z5</f>
        <v/>
      </c>
      <c r="AA5" s="90"/>
      <c r="AB5" s="85" t="str">
        <f>ORIGEM!AB5</f>
        <v/>
      </c>
      <c r="AC5" s="85"/>
      <c r="AD5" s="85" t="str">
        <f>ORIGEM!AD5</f>
        <v/>
      </c>
      <c r="AE5" s="85"/>
    </row>
    <row r="6" spans="2:31" ht="15.6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Q6" s="2">
        <v>3</v>
      </c>
      <c r="R6" s="86" t="str">
        <f>ORIGEM!R6</f>
        <v/>
      </c>
      <c r="S6" s="86"/>
      <c r="T6" s="87" t="str">
        <f>ORIGEM!T6</f>
        <v/>
      </c>
      <c r="U6" s="87"/>
      <c r="V6" s="87"/>
      <c r="W6" s="87"/>
      <c r="X6" s="88" t="str">
        <f>ORIGEM!AA24</f>
        <v>.</v>
      </c>
      <c r="Y6" s="89"/>
      <c r="Z6" s="90" t="str">
        <f>ORIGEM!Z6</f>
        <v/>
      </c>
      <c r="AA6" s="90"/>
      <c r="AB6" s="85" t="str">
        <f>ORIGEM!AB6</f>
        <v/>
      </c>
      <c r="AC6" s="85"/>
      <c r="AD6" s="85" t="str">
        <f>ORIGEM!AD6</f>
        <v/>
      </c>
      <c r="AE6" s="85"/>
    </row>
    <row r="7" spans="2:31" ht="15.6" x14ac:dyDescent="0.3">
      <c r="B7" s="4">
        <f>ORIGEM!B7</f>
        <v>0</v>
      </c>
      <c r="C7" s="4">
        <f>ORIGEM!C7</f>
        <v>0</v>
      </c>
      <c r="D7" s="4">
        <f>ORIGEM!D7</f>
        <v>0</v>
      </c>
      <c r="E7" s="4">
        <f>ORIGEM!E7</f>
        <v>0</v>
      </c>
      <c r="Q7" s="2">
        <v>4</v>
      </c>
      <c r="R7" s="86" t="str">
        <f>ORIGEM!R7</f>
        <v/>
      </c>
      <c r="S7" s="86"/>
      <c r="T7" s="87" t="str">
        <f>ORIGEM!T7</f>
        <v/>
      </c>
      <c r="U7" s="87"/>
      <c r="V7" s="87"/>
      <c r="W7" s="87"/>
      <c r="X7" s="88" t="str">
        <f>ORIGEM!AA25</f>
        <v>.</v>
      </c>
      <c r="Y7" s="89"/>
      <c r="Z7" s="90" t="str">
        <f>ORIGEM!Z7</f>
        <v/>
      </c>
      <c r="AA7" s="90"/>
      <c r="AB7" s="85" t="str">
        <f>ORIGEM!AB7</f>
        <v/>
      </c>
      <c r="AC7" s="85"/>
      <c r="AD7" s="85" t="str">
        <f>ORIGEM!AD7</f>
        <v/>
      </c>
      <c r="AE7" s="85"/>
    </row>
    <row r="8" spans="2:31" ht="15.6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Q8" s="2">
        <v>5</v>
      </c>
      <c r="R8" s="86" t="str">
        <f>ORIGEM!R8</f>
        <v/>
      </c>
      <c r="S8" s="86"/>
      <c r="T8" s="87" t="str">
        <f>ORIGEM!T8</f>
        <v/>
      </c>
      <c r="U8" s="87"/>
      <c r="V8" s="87"/>
      <c r="W8" s="87"/>
      <c r="X8" s="88" t="str">
        <f>ORIGEM!AA26</f>
        <v>.</v>
      </c>
      <c r="Y8" s="89"/>
      <c r="Z8" s="90" t="str">
        <f>ORIGEM!Z8</f>
        <v/>
      </c>
      <c r="AA8" s="90"/>
      <c r="AB8" s="85" t="str">
        <f>ORIGEM!AB8</f>
        <v/>
      </c>
      <c r="AC8" s="85"/>
      <c r="AD8" s="85" t="str">
        <f>ORIGEM!AD8</f>
        <v/>
      </c>
      <c r="AE8" s="85"/>
    </row>
    <row r="9" spans="2:31" ht="15.6" x14ac:dyDescent="0.3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Q9" s="2">
        <v>6</v>
      </c>
      <c r="R9" s="86" t="str">
        <f>ORIGEM!R9</f>
        <v/>
      </c>
      <c r="S9" s="86"/>
      <c r="T9" s="87" t="str">
        <f>ORIGEM!T9</f>
        <v/>
      </c>
      <c r="U9" s="87"/>
      <c r="V9" s="87"/>
      <c r="W9" s="87"/>
      <c r="X9" s="88" t="str">
        <f>ORIGEM!AA27</f>
        <v>.</v>
      </c>
      <c r="Y9" s="89"/>
      <c r="Z9" s="90" t="str">
        <f>ORIGEM!Z9</f>
        <v/>
      </c>
      <c r="AA9" s="90"/>
      <c r="AB9" s="85" t="str">
        <f>ORIGEM!AB9</f>
        <v/>
      </c>
      <c r="AC9" s="85"/>
      <c r="AD9" s="85" t="str">
        <f>ORIGEM!AD9</f>
        <v/>
      </c>
      <c r="AE9" s="85"/>
    </row>
    <row r="10" spans="2:31" ht="15.6" x14ac:dyDescent="0.3">
      <c r="D10" s="59">
        <f>ORIGEM!D10</f>
        <v>0</v>
      </c>
      <c r="F10" s="59">
        <f>ORIGEM!F10</f>
        <v>0</v>
      </c>
      <c r="G10" s="59">
        <f>ORIGEM!G10</f>
        <v>0</v>
      </c>
      <c r="H10" s="59">
        <f>ORIGEM!H10</f>
        <v>0</v>
      </c>
      <c r="I10" s="59">
        <f>ORIGEM!I10</f>
        <v>0</v>
      </c>
      <c r="J10" s="59">
        <f>ORIGEM!J10</f>
        <v>0</v>
      </c>
      <c r="K10" s="59">
        <f>ORIGEM!K10</f>
        <v>0</v>
      </c>
      <c r="L10" s="59">
        <f>ORIGEM!L10</f>
        <v>0</v>
      </c>
      <c r="M10" s="59">
        <f>ORIGEM!M10</f>
        <v>0</v>
      </c>
      <c r="N10" s="59">
        <f>ORIGEM!N10</f>
        <v>0</v>
      </c>
      <c r="Q10" s="2">
        <v>7</v>
      </c>
      <c r="R10" s="86" t="str">
        <f>ORIGEM!R10</f>
        <v/>
      </c>
      <c r="S10" s="86"/>
      <c r="T10" s="87" t="str">
        <f>ORIGEM!T10</f>
        <v/>
      </c>
      <c r="U10" s="87"/>
      <c r="V10" s="87"/>
      <c r="W10" s="87"/>
      <c r="X10" s="88" t="str">
        <f>ORIGEM!AA28</f>
        <v>.</v>
      </c>
      <c r="Y10" s="89"/>
      <c r="Z10" s="90" t="str">
        <f>ORIGEM!Z10</f>
        <v/>
      </c>
      <c r="AA10" s="90"/>
      <c r="AB10" s="85" t="str">
        <f>ORIGEM!AB10</f>
        <v/>
      </c>
      <c r="AC10" s="85"/>
      <c r="AD10" s="85" t="str">
        <f>ORIGEM!AD10</f>
        <v/>
      </c>
      <c r="AE10" s="85"/>
    </row>
    <row r="11" spans="2:31" ht="15.6" x14ac:dyDescent="0.3">
      <c r="Q11" s="2">
        <v>8</v>
      </c>
      <c r="R11" s="86" t="str">
        <f>ORIGEM!R11</f>
        <v/>
      </c>
      <c r="S11" s="86"/>
      <c r="T11" s="87" t="str">
        <f>ORIGEM!T11</f>
        <v/>
      </c>
      <c r="U11" s="87"/>
      <c r="V11" s="87"/>
      <c r="W11" s="87"/>
      <c r="X11" s="88" t="str">
        <f>ORIGEM!AA29</f>
        <v>.</v>
      </c>
      <c r="Y11" s="89"/>
      <c r="Z11" s="90" t="str">
        <f>ORIGEM!Z11</f>
        <v/>
      </c>
      <c r="AA11" s="90"/>
      <c r="AB11" s="85" t="str">
        <f>ORIGEM!AB11</f>
        <v/>
      </c>
      <c r="AC11" s="85"/>
      <c r="AD11" s="85" t="str">
        <f>ORIGEM!AD11</f>
        <v/>
      </c>
      <c r="AE11" s="85"/>
    </row>
    <row r="12" spans="2:31" ht="15.6" x14ac:dyDescent="0.3">
      <c r="Q12" s="2">
        <v>9</v>
      </c>
      <c r="R12" s="86" t="str">
        <f>ORIGEM!R12</f>
        <v/>
      </c>
      <c r="S12" s="86"/>
      <c r="T12" s="87" t="str">
        <f>ORIGEM!T12</f>
        <v/>
      </c>
      <c r="U12" s="87"/>
      <c r="V12" s="87"/>
      <c r="W12" s="87"/>
      <c r="X12" s="88" t="str">
        <f>ORIGEM!AA30</f>
        <v>.</v>
      </c>
      <c r="Y12" s="89"/>
      <c r="Z12" s="90" t="str">
        <f>ORIGEM!Z12</f>
        <v/>
      </c>
      <c r="AA12" s="90"/>
      <c r="AB12" s="85" t="str">
        <f>ORIGEM!AB12</f>
        <v/>
      </c>
      <c r="AC12" s="85"/>
      <c r="AD12" s="85" t="str">
        <f>ORIGEM!AD12</f>
        <v/>
      </c>
      <c r="AE12" s="85"/>
    </row>
    <row r="13" spans="2:31" ht="15.6" x14ac:dyDescent="0.3">
      <c r="B13" s="7">
        <f>ORIGEM!B13</f>
        <v>0</v>
      </c>
      <c r="C13" s="7">
        <f>ORIGEM!C13</f>
        <v>0</v>
      </c>
      <c r="D13" s="7">
        <f>ORIGEM!D13</f>
        <v>0</v>
      </c>
      <c r="E13" s="7">
        <f>ORIGEM!E13</f>
        <v>0</v>
      </c>
      <c r="F13" s="7">
        <f>ORIGEM!F13</f>
        <v>0</v>
      </c>
      <c r="G13" s="7">
        <f>ORIGEM!G13</f>
        <v>0</v>
      </c>
      <c r="H13" s="7">
        <f>ORIGEM!H13</f>
        <v>0</v>
      </c>
      <c r="I13" s="7">
        <f>ORIGEM!I13</f>
        <v>0</v>
      </c>
      <c r="J13" s="7">
        <f>ORIGEM!J13</f>
        <v>0</v>
      </c>
      <c r="K13" s="7">
        <f>ORIGEM!K13</f>
        <v>0</v>
      </c>
      <c r="L13" s="7">
        <f>ORIGEM!L13</f>
        <v>0</v>
      </c>
      <c r="M13" s="7">
        <f>ORIGEM!M13</f>
        <v>0</v>
      </c>
      <c r="N13" s="7">
        <f>ORIGEM!N13</f>
        <v>0</v>
      </c>
      <c r="Q13" s="2">
        <v>10</v>
      </c>
      <c r="R13" s="86" t="str">
        <f>ORIGEM!R13</f>
        <v/>
      </c>
      <c r="S13" s="86"/>
      <c r="T13" s="87" t="str">
        <f>ORIGEM!T13</f>
        <v/>
      </c>
      <c r="U13" s="87"/>
      <c r="V13" s="87"/>
      <c r="W13" s="87"/>
      <c r="X13" s="88" t="str">
        <f>ORIGEM!AA31</f>
        <v>.</v>
      </c>
      <c r="Y13" s="89"/>
      <c r="Z13" s="90" t="str">
        <f>ORIGEM!Z13</f>
        <v/>
      </c>
      <c r="AA13" s="90"/>
      <c r="AB13" s="85" t="str">
        <f>ORIGEM!AB13</f>
        <v/>
      </c>
      <c r="AC13" s="85"/>
      <c r="AD13" s="85" t="str">
        <f>ORIGEM!AD13</f>
        <v/>
      </c>
      <c r="AE13" s="85"/>
    </row>
    <row r="16" spans="2:31" x14ac:dyDescent="0.3">
      <c r="B16" s="4">
        <f>SUM(B13:N13)</f>
        <v>0</v>
      </c>
      <c r="D16" s="4">
        <v>0</v>
      </c>
    </row>
    <row r="21" spans="3:23" x14ac:dyDescent="0.3">
      <c r="C21" s="59">
        <f>ORIGEM!C21</f>
        <v>0</v>
      </c>
      <c r="D21" s="59">
        <f>ORIGEM!D21</f>
        <v>0</v>
      </c>
      <c r="E21" s="59">
        <f>ORIGEM!E21</f>
        <v>0</v>
      </c>
      <c r="F21" s="59">
        <f>ORIGEM!F21</f>
        <v>0</v>
      </c>
      <c r="H21" t="s">
        <v>49</v>
      </c>
    </row>
    <row r="24" spans="3:23" x14ac:dyDescent="0.3">
      <c r="C24" s="59">
        <f>ORIGEM!C24</f>
        <v>0</v>
      </c>
      <c r="D24" s="59">
        <f>ORIGEM!D24</f>
        <v>0</v>
      </c>
      <c r="E24" s="59">
        <f>ORIGEM!E24</f>
        <v>0</v>
      </c>
      <c r="F24" s="59">
        <f>ORIGEM!F24</f>
        <v>0</v>
      </c>
      <c r="H24" t="s">
        <v>50</v>
      </c>
    </row>
    <row r="27" spans="3:23" ht="15" thickBot="1" x14ac:dyDescent="0.35"/>
    <row r="28" spans="3:23" ht="25.2" thickBot="1" x14ac:dyDescent="0.35">
      <c r="I28" s="74" t="str">
        <f>ORIGEM!$I$28</f>
        <v>ESCREVA AQUI O SEU NOME</v>
      </c>
      <c r="J28" s="75"/>
      <c r="K28" s="75"/>
      <c r="L28" s="75"/>
      <c r="M28" s="75"/>
      <c r="N28" s="75"/>
      <c r="O28" s="76"/>
    </row>
    <row r="31" spans="3:23" ht="15" thickBot="1" x14ac:dyDescent="0.35"/>
    <row r="32" spans="3:23" ht="15" customHeight="1" x14ac:dyDescent="0.3">
      <c r="P32" s="120" t="s">
        <v>44</v>
      </c>
      <c r="Q32" s="120"/>
      <c r="R32" s="120"/>
      <c r="S32" s="120"/>
      <c r="V32" s="91" t="s">
        <v>53</v>
      </c>
      <c r="W32" s="92"/>
    </row>
    <row r="33" spans="16:23" ht="15" customHeight="1" x14ac:dyDescent="0.3">
      <c r="P33" s="131" t="s">
        <v>31</v>
      </c>
      <c r="Q33" s="131"/>
      <c r="R33" s="131"/>
      <c r="S33" s="131"/>
      <c r="V33" s="93"/>
      <c r="W33" s="94"/>
    </row>
    <row r="34" spans="16:23" ht="15" customHeight="1" x14ac:dyDescent="0.3">
      <c r="P34" s="131"/>
      <c r="Q34" s="131"/>
      <c r="R34" s="131"/>
      <c r="S34" s="131"/>
      <c r="V34" s="93"/>
      <c r="W34" s="94"/>
    </row>
    <row r="35" spans="16:23" ht="15" thickBot="1" x14ac:dyDescent="0.35">
      <c r="P35" s="14"/>
      <c r="Q35" s="1"/>
      <c r="R35" s="13"/>
      <c r="S35" s="13"/>
      <c r="V35" s="95"/>
      <c r="W35" s="96"/>
    </row>
    <row r="36" spans="16:23" x14ac:dyDescent="0.3">
      <c r="P36" s="1"/>
      <c r="Q36" s="24" t="e">
        <f>'PASSO 4'!C64</f>
        <v>#DIV/0!</v>
      </c>
      <c r="R36" s="16" t="e">
        <f>'PASSO 4'!D64</f>
        <v>#DIV/0!</v>
      </c>
      <c r="S36" s="17" t="e">
        <f>'PASSO 4'!E64</f>
        <v>#DIV/0!</v>
      </c>
      <c r="V36" s="71" t="str">
        <f>'[1]TAREFAS E PLANOS'!AH6</f>
        <v/>
      </c>
      <c r="W36" s="72" t="str">
        <f>'[1]TAREFAS E PLANOS'!AI6</f>
        <v/>
      </c>
    </row>
    <row r="37" spans="16:23" x14ac:dyDescent="0.3">
      <c r="P37" s="1"/>
      <c r="Q37" s="24" t="e">
        <f>'PASSO 4'!C65</f>
        <v>#DIV/0!</v>
      </c>
      <c r="R37" s="16" t="e">
        <f>'PASSO 4'!D65</f>
        <v>#DIV/0!</v>
      </c>
      <c r="S37" s="17" t="e">
        <f>'PASSO 4'!E65</f>
        <v>#DIV/0!</v>
      </c>
      <c r="V37" s="69" t="str">
        <f>'[1]TAREFAS E PLANOS'!AH7</f>
        <v/>
      </c>
      <c r="W37" s="70" t="str">
        <f>'[1]TAREFAS E PLANOS'!AI7</f>
        <v/>
      </c>
    </row>
    <row r="38" spans="16:23" x14ac:dyDescent="0.3">
      <c r="P38" s="1"/>
      <c r="Q38" s="24" t="e">
        <f>'PASSO 4'!C66</f>
        <v>#DIV/0!</v>
      </c>
      <c r="R38" s="16" t="e">
        <f>'PASSO 4'!D66</f>
        <v>#DIV/0!</v>
      </c>
      <c r="S38" s="17" t="e">
        <f>'PASSO 4'!E66</f>
        <v>#DIV/0!</v>
      </c>
      <c r="V38" s="69" t="str">
        <f>'[1]TAREFAS E PLANOS'!AH8</f>
        <v/>
      </c>
      <c r="W38" s="70" t="str">
        <f>'[1]TAREFAS E PLANOS'!AI8</f>
        <v/>
      </c>
    </row>
    <row r="39" spans="16:23" x14ac:dyDescent="0.3">
      <c r="P39" s="1"/>
      <c r="Q39" s="24" t="e">
        <f>'PASSO 4'!C67</f>
        <v>#DIV/0!</v>
      </c>
      <c r="R39" s="16" t="e">
        <f>'PASSO 4'!D67</f>
        <v>#DIV/0!</v>
      </c>
      <c r="S39" s="17" t="e">
        <f>'PASSO 4'!E67</f>
        <v>#DIV/0!</v>
      </c>
      <c r="V39" s="69" t="str">
        <f>'[1]TAREFAS E PLANOS'!AH9</f>
        <v/>
      </c>
      <c r="W39" s="70" t="str">
        <f>'[1]TAREFAS E PLANOS'!AI9</f>
        <v/>
      </c>
    </row>
    <row r="40" spans="16:23" x14ac:dyDescent="0.3">
      <c r="P40" s="1"/>
      <c r="Q40" s="24" t="e">
        <f>'PASSO 4'!C68</f>
        <v>#DIV/0!</v>
      </c>
      <c r="R40" s="16" t="e">
        <f>'PASSO 4'!D68</f>
        <v>#DIV/0!</v>
      </c>
      <c r="S40" s="17" t="e">
        <f>'PASSO 4'!E68</f>
        <v>#DIV/0!</v>
      </c>
      <c r="V40" s="69" t="str">
        <f>'[1]TAREFAS E PLANOS'!AH10</f>
        <v/>
      </c>
      <c r="W40" s="70" t="str">
        <f>'[1]TAREFAS E PLANOS'!AI10</f>
        <v/>
      </c>
    </row>
    <row r="41" spans="16:23" x14ac:dyDescent="0.3">
      <c r="P41" s="1"/>
      <c r="Q41" s="24" t="e">
        <f>'PASSO 4'!C69</f>
        <v>#DIV/0!</v>
      </c>
      <c r="R41" s="16" t="e">
        <f>'PASSO 4'!D69</f>
        <v>#DIV/0!</v>
      </c>
      <c r="S41" s="17" t="e">
        <f>'PASSO 4'!E69</f>
        <v>#DIV/0!</v>
      </c>
      <c r="V41" s="69" t="str">
        <f>'[1]TAREFAS E PLANOS'!AH11</f>
        <v/>
      </c>
      <c r="W41" s="70" t="str">
        <f>'[1]TAREFAS E PLANOS'!AI11</f>
        <v/>
      </c>
    </row>
    <row r="42" spans="16:23" x14ac:dyDescent="0.3">
      <c r="P42" s="1"/>
      <c r="Q42" s="24" t="e">
        <f>'PASSO 4'!C70</f>
        <v>#DIV/0!</v>
      </c>
      <c r="R42" s="16" t="e">
        <f>'PASSO 4'!D70</f>
        <v>#DIV/0!</v>
      </c>
      <c r="S42" s="17" t="e">
        <f>'PASSO 4'!E70</f>
        <v>#DIV/0!</v>
      </c>
      <c r="V42" s="69" t="str">
        <f>'[1]TAREFAS E PLANOS'!AH12</f>
        <v/>
      </c>
      <c r="W42" s="70" t="str">
        <f>'[1]TAREFAS E PLANOS'!AI12</f>
        <v/>
      </c>
    </row>
    <row r="43" spans="16:23" x14ac:dyDescent="0.3">
      <c r="P43" s="1"/>
      <c r="Q43" s="24" t="e">
        <f>'PASSO 4'!C71</f>
        <v>#DIV/0!</v>
      </c>
      <c r="R43" s="16" t="e">
        <f>'PASSO 4'!D71</f>
        <v>#DIV/0!</v>
      </c>
      <c r="S43" s="17" t="e">
        <f>'PASSO 4'!E71</f>
        <v>#DIV/0!</v>
      </c>
      <c r="V43" s="69" t="str">
        <f>'[1]TAREFAS E PLANOS'!AH13</f>
        <v/>
      </c>
      <c r="W43" s="70" t="str">
        <f>'[1]TAREFAS E PLANOS'!AI13</f>
        <v/>
      </c>
    </row>
    <row r="44" spans="16:23" x14ac:dyDescent="0.3">
      <c r="P44" s="1"/>
      <c r="Q44" s="24" t="e">
        <f>'PASSO 4'!C72</f>
        <v>#DIV/0!</v>
      </c>
      <c r="R44" s="16" t="e">
        <f>'PASSO 4'!D72</f>
        <v>#DIV/0!</v>
      </c>
      <c r="S44" s="17" t="e">
        <f>'PASSO 4'!E72</f>
        <v>#DIV/0!</v>
      </c>
      <c r="V44" s="69" t="str">
        <f>'[1]TAREFAS E PLANOS'!AH14</f>
        <v/>
      </c>
      <c r="W44" s="70" t="str">
        <f>'[1]TAREFAS E PLANOS'!AI14</f>
        <v/>
      </c>
    </row>
    <row r="45" spans="16:23" x14ac:dyDescent="0.3">
      <c r="P45" s="1"/>
      <c r="Q45" s="24" t="e">
        <f>'PASSO 4'!C73</f>
        <v>#DIV/0!</v>
      </c>
      <c r="R45" s="16" t="e">
        <f>'PASSO 4'!D73</f>
        <v>#DIV/0!</v>
      </c>
      <c r="S45" s="17" t="e">
        <f>'PASSO 4'!E73</f>
        <v>#DIV/0!</v>
      </c>
      <c r="V45" s="69" t="str">
        <f>'[1]TAREFAS E PLANOS'!AH15</f>
        <v/>
      </c>
      <c r="W45" s="70" t="str">
        <f>'[1]TAREFAS E PLANOS'!AI15</f>
        <v/>
      </c>
    </row>
    <row r="46" spans="16:23" x14ac:dyDescent="0.3">
      <c r="P46" s="1"/>
      <c r="Q46" s="24" t="e">
        <f>'PASSO 4'!C74</f>
        <v>#DIV/0!</v>
      </c>
      <c r="R46" s="16" t="e">
        <f>'PASSO 4'!D74</f>
        <v>#DIV/0!</v>
      </c>
      <c r="S46" s="17" t="e">
        <f>'PASSO 4'!E74</f>
        <v>#DIV/0!</v>
      </c>
      <c r="V46" s="69" t="str">
        <f>'[1]TAREFAS E PLANOS'!AH16</f>
        <v/>
      </c>
      <c r="W46" s="70" t="str">
        <f>'[1]TAREFAS E PLANOS'!AI16</f>
        <v/>
      </c>
    </row>
    <row r="47" spans="16:23" x14ac:dyDescent="0.3">
      <c r="P47" s="1"/>
      <c r="Q47" s="24" t="e">
        <f>'PASSO 4'!C75</f>
        <v>#DIV/0!</v>
      </c>
      <c r="R47" s="16" t="e">
        <f>'PASSO 4'!D75</f>
        <v>#DIV/0!</v>
      </c>
      <c r="S47" s="17" t="e">
        <f>'PASSO 4'!E75</f>
        <v>#DIV/0!</v>
      </c>
      <c r="V47" s="69" t="str">
        <f>'[1]TAREFAS E PLANOS'!AH17</f>
        <v/>
      </c>
      <c r="W47" s="70" t="str">
        <f>'[1]TAREFAS E PLANOS'!AI17</f>
        <v/>
      </c>
    </row>
    <row r="48" spans="16:23" x14ac:dyDescent="0.3">
      <c r="P48" s="1"/>
      <c r="Q48" s="24" t="e">
        <f>'PASSO 4'!C76</f>
        <v>#DIV/0!</v>
      </c>
      <c r="R48" s="16" t="e">
        <f>'PASSO 4'!D76</f>
        <v>#DIV/0!</v>
      </c>
      <c r="S48" s="17" t="e">
        <f>'PASSO 4'!E76</f>
        <v>#DIV/0!</v>
      </c>
      <c r="V48" s="69" t="str">
        <f>'[1]TAREFAS E PLANOS'!AH18</f>
        <v/>
      </c>
      <c r="W48" s="70" t="str">
        <f>'[1]TAREFAS E PLANOS'!AI18</f>
        <v/>
      </c>
    </row>
    <row r="49" spans="16:23" x14ac:dyDescent="0.3">
      <c r="P49" s="1"/>
      <c r="Q49" s="25" t="e">
        <f>'PASSO 4'!C77</f>
        <v>#DIV/0!</v>
      </c>
      <c r="R49" s="16" t="e">
        <f>'PASSO 4'!D77</f>
        <v>#DIV/0!</v>
      </c>
      <c r="S49" s="17" t="e">
        <f>'PASSO 4'!E77</f>
        <v>#DIV/0!</v>
      </c>
      <c r="V49" s="69" t="str">
        <f>'[1]TAREFAS E PLANOS'!AH19</f>
        <v/>
      </c>
      <c r="W49" s="70" t="str">
        <f>'[1]TAREFAS E PLANOS'!AI19</f>
        <v/>
      </c>
    </row>
    <row r="50" spans="16:23" ht="15" thickBot="1" x14ac:dyDescent="0.35">
      <c r="P50" s="14"/>
      <c r="Q50" s="1"/>
      <c r="R50" s="21"/>
      <c r="S50" s="13"/>
      <c r="V50" s="69" t="str">
        <f>'[1]TAREFAS E PLANOS'!AH20</f>
        <v/>
      </c>
      <c r="W50" s="70" t="str">
        <f>'[1]TAREFAS E PLANOS'!AI20</f>
        <v/>
      </c>
    </row>
    <row r="51" spans="16:23" ht="15" thickBot="1" x14ac:dyDescent="0.35">
      <c r="P51" s="14"/>
      <c r="Q51" s="1"/>
      <c r="R51" s="22" t="e">
        <f>'PASSO 4'!D79</f>
        <v>#DIV/0!</v>
      </c>
      <c r="S51" s="13"/>
      <c r="V51" s="69" t="str">
        <f>'[1]TAREFAS E PLANOS'!AH21</f>
        <v/>
      </c>
      <c r="W51" s="70" t="str">
        <f>'[1]TAREFAS E PLANOS'!AI21</f>
        <v/>
      </c>
    </row>
    <row r="52" spans="16:23" x14ac:dyDescent="0.3">
      <c r="V52" s="69" t="str">
        <f>'[1]TAREFAS E PLANOS'!AH22</f>
        <v/>
      </c>
      <c r="W52" s="70" t="str">
        <f>'[1]TAREFAS E PLANOS'!AI22</f>
        <v/>
      </c>
    </row>
    <row r="53" spans="16:23" x14ac:dyDescent="0.3">
      <c r="V53" s="69" t="str">
        <f>'[1]TAREFAS E PLANOS'!AH23</f>
        <v/>
      </c>
      <c r="W53" s="70" t="str">
        <f>'[1]TAREFAS E PLANOS'!AI23</f>
        <v/>
      </c>
    </row>
    <row r="54" spans="16:23" x14ac:dyDescent="0.3">
      <c r="V54" s="69" t="str">
        <f>'[1]TAREFAS E PLANOS'!AH24</f>
        <v/>
      </c>
      <c r="W54" s="70" t="str">
        <f>'[1]TAREFAS E PLANOS'!AI24</f>
        <v/>
      </c>
    </row>
    <row r="55" spans="16:23" x14ac:dyDescent="0.3">
      <c r="V55" s="69" t="str">
        <f>'[1]TAREFAS E PLANOS'!AH25</f>
        <v/>
      </c>
      <c r="W55" s="70" t="str">
        <f>'[1]TAREFAS E PLANOS'!AI25</f>
        <v/>
      </c>
    </row>
  </sheetData>
  <sheetProtection algorithmName="SHA-512" hashValue="k0SvMm9AFrAol4sW3QUW1fsfu8GuwwhHUsxcyKIGqEECPccm5fE412oYQLaEBKXHDQSmf3xhFPE85WlnGuDkpQ==" saltValue="+Gy5mfP/6hNNS1+IKw1SPA==" spinCount="100000" sheet="1" objects="1" scenarios="1" selectLockedCells="1" selectUnlockedCells="1"/>
  <mergeCells count="70">
    <mergeCell ref="I28:O28"/>
    <mergeCell ref="P32:S32"/>
    <mergeCell ref="P33:S34"/>
    <mergeCell ref="R13:S13"/>
    <mergeCell ref="T13:W13"/>
    <mergeCell ref="V32:W35"/>
    <mergeCell ref="X13:Y13"/>
    <mergeCell ref="Z13:AA13"/>
    <mergeCell ref="AB13:AC13"/>
    <mergeCell ref="AD13:AE13"/>
    <mergeCell ref="R12:S12"/>
    <mergeCell ref="T12:W12"/>
    <mergeCell ref="X12:Y12"/>
    <mergeCell ref="Z12:AA12"/>
    <mergeCell ref="AB12:AC12"/>
    <mergeCell ref="AD12:AE12"/>
    <mergeCell ref="AD11:AE11"/>
    <mergeCell ref="R10:S10"/>
    <mergeCell ref="T10:W10"/>
    <mergeCell ref="X10:Y10"/>
    <mergeCell ref="Z10:AA10"/>
    <mergeCell ref="AB10:AC10"/>
    <mergeCell ref="AD10:AE10"/>
    <mergeCell ref="R11:S11"/>
    <mergeCell ref="T11:W11"/>
    <mergeCell ref="X11:Y11"/>
    <mergeCell ref="Z11:AA11"/>
    <mergeCell ref="AB11:AC11"/>
    <mergeCell ref="AD9:AE9"/>
    <mergeCell ref="R8:S8"/>
    <mergeCell ref="T8:W8"/>
    <mergeCell ref="X8:Y8"/>
    <mergeCell ref="Z8:AA8"/>
    <mergeCell ref="AB8:AC8"/>
    <mergeCell ref="AD8:AE8"/>
    <mergeCell ref="R9:S9"/>
    <mergeCell ref="T9:W9"/>
    <mergeCell ref="X9:Y9"/>
    <mergeCell ref="Z9:AA9"/>
    <mergeCell ref="AB9:AC9"/>
    <mergeCell ref="AD7:AE7"/>
    <mergeCell ref="R6:S6"/>
    <mergeCell ref="T6:W6"/>
    <mergeCell ref="X6:Y6"/>
    <mergeCell ref="Z6:AA6"/>
    <mergeCell ref="AB6:AC6"/>
    <mergeCell ref="AD6:AE6"/>
    <mergeCell ref="R7:S7"/>
    <mergeCell ref="T7:W7"/>
    <mergeCell ref="X7:Y7"/>
    <mergeCell ref="Z7:AA7"/>
    <mergeCell ref="AB7:AC7"/>
    <mergeCell ref="AD5:AE5"/>
    <mergeCell ref="R4:S4"/>
    <mergeCell ref="T4:W4"/>
    <mergeCell ref="X4:Y4"/>
    <mergeCell ref="Z4:AA4"/>
    <mergeCell ref="AB4:AC4"/>
    <mergeCell ref="AD4:AE4"/>
    <mergeCell ref="R5:S5"/>
    <mergeCell ref="T5:W5"/>
    <mergeCell ref="X5:Y5"/>
    <mergeCell ref="Z5:AA5"/>
    <mergeCell ref="AB5:AC5"/>
    <mergeCell ref="AD2:AE2"/>
    <mergeCell ref="R2:S2"/>
    <mergeCell ref="T2:W2"/>
    <mergeCell ref="X2:Y2"/>
    <mergeCell ref="Z2:AA2"/>
    <mergeCell ref="AB2:AC2"/>
  </mergeCells>
  <conditionalFormatting sqref="X4">
    <cfRule type="cellIs" dxfId="3" priority="4" stopIfTrue="1" operator="equal">
      <formula>""</formula>
    </cfRule>
  </conditionalFormatting>
  <conditionalFormatting sqref="X5:X13">
    <cfRule type="cellIs" dxfId="2" priority="3" stopIfTrue="1" operator="equal">
      <formula>""</formula>
    </cfRule>
  </conditionalFormatting>
  <conditionalFormatting sqref="V36:V55">
    <cfRule type="cellIs" dxfId="1" priority="2" stopIfTrue="1" operator="equal">
      <formula>""</formula>
    </cfRule>
  </conditionalFormatting>
  <conditionalFormatting sqref="W36:W55">
    <cfRule type="cellIs" dxfId="0" priority="1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ORIGEM</vt:lpstr>
      <vt:lpstr>PASSO 4</vt:lpstr>
      <vt:lpstr>SAIDA</vt:lpstr>
      <vt:lpstr>'PASSO 4'!Area_de_impressao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IZIDORO</dc:creator>
  <cp:lastModifiedBy>LUIZ IZIDORO</cp:lastModifiedBy>
  <cp:lastPrinted>2020-02-22T14:24:24Z</cp:lastPrinted>
  <dcterms:created xsi:type="dcterms:W3CDTF">2020-02-21T18:24:57Z</dcterms:created>
  <dcterms:modified xsi:type="dcterms:W3CDTF">2020-08-16T11:13:22Z</dcterms:modified>
</cp:coreProperties>
</file>